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idodic\Desktop\POSAO - RAZNO\"/>
    </mc:Choice>
  </mc:AlternateContent>
  <xr:revisionPtr revIDLastSave="0" documentId="13_ncr:1_{227CC7D0-0989-4B37-8130-69F277C49782}" xr6:coauthVersionLast="47" xr6:coauthVersionMax="47" xr10:uidLastSave="{00000000-0000-0000-0000-000000000000}"/>
  <bookViews>
    <workbookView xWindow="-120" yWindow="-120" windowWidth="29040" windowHeight="15720" tabRatio="597" xr2:uid="{00000000-000D-0000-FFFF-FFFF00000000}"/>
  </bookViews>
  <sheets>
    <sheet name="INA MPM " sheetId="13" r:id="rId1"/>
    <sheet name="Sheet1" sheetId="14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_FilterDatabase" localSheetId="0" hidden="1">Sheet1!$A$1:$H$394</definedName>
    <definedName name="ctizv">[1]ct!$A$14:$C$100</definedName>
    <definedName name="DA_NE">'[2]BP Konstante'!$Y$2:$Y$3</definedName>
    <definedName name="DataEntryB10">[3]B10!$D$15:$E$17,[3]B10!$D$20:$E$21,[3]B10!$D$25:$E$26,[3]B10!$D$34:$E$34,[3]B10!$H$34,[3]B10!$H$15:$H$17,[3]B10!$I$25:$I$26,[3]B10!$K$15:$K$17,[3]B10!$K$20:$K$21,[3]B10!$K$34</definedName>
    <definedName name="DataEntryB11">[3]B11!$F$6:$G$9,[3]B11!$D$6:$D$9</definedName>
    <definedName name="DataEntryB2">[3]B2!$D$7:$D$11,[3]B2!$F$7:$J$11,[3]B2!$F$17:$J$24,[3]B2!$D$17:$D$24,[3]B2!$D$29:$D$30,[3]B2!$F$29:$J$30</definedName>
    <definedName name="DataEntryB3">[3]B3!$D$7:$D$10,[3]B3!$F$7:$J$10,[3]B3!$M$7:$M$10,[3]B3!$M$16:$M$21,[3]B3!$F$16:$J$21,[3]B3!$D$16:$D$21,[3]B3!$D$26:$D$27,[3]B3!$F$26:$J$27,[3]B3!$M$26:$M$27</definedName>
    <definedName name="DataEntryB4">[3]B4!$C$7:$C$14,[3]B4!$E$7:$E$14,[3]B4!$G$7:$G$14,[3]B4!$C$18:$C$19,[3]B4!$E$18:$E$19,[3]B4!$G$18:$G$19,[3]B4!$E$24:$E$25,[3]B4!$E$32:$G$34,[3]B4!$C$32:$C$34,[3]B4!$D$32:$D$34</definedName>
    <definedName name="DataEntryB5">[3]B5!$D$7:$D$12,[3]B5!$F$7:$H$12,[3]B5!$D$19:$D$24,[3]B5!$F$19:$H$24,[3]B5!$D$30:$D$36,[3]B5!$F$30:$H$36</definedName>
    <definedName name="DataEntryB5.1">'[3]B5.1'!$L$5:$L$17,'[3]B5.1'!$H$5:$I$17,'[3]B5.1'!$F$5:$F$17,'[3]B5.1'!$D$5:$D$17,'[3]B5.1'!$A$5:$B$17</definedName>
    <definedName name="DataEntryB6">[3]B6!$G$17:$G$23,[3]B6!$D$13:$F$13,[3]B6!$G$6:$G$12,[3]B6!$I$13:$K$13,[3]B6!$L$6:$L$12,[3]B6!$L$17:$L$23</definedName>
    <definedName name="DataEntryB6.1">'[3]B6.1'!$D$6:$F$8,'[3]B6.1'!$H$6,'[3]B6.1'!$H$8,'[3]B6.1'!$H$6:$J$8</definedName>
    <definedName name="DataEntryB7">[3]B7!$D$6:$F$7,[3]B7!$I$6:$I$7,[3]B7!$I$7,[3]B7!$I$7,[3]B7!$J$6:$K$7,[3]B7!$I$11:$K$17,[3]B7!$I$22:$K$23,[3]B7!$D$11:$F$17,[3]B7!$D$22:$F$23</definedName>
    <definedName name="DataEntryB8">[3]B8!$D$6:$D$7,[3]B8!$F$6:$H$7,[3]B8!$H$11:$H$12,[3]B8!$F$12:$G$12,[3]B8!$D$11:$D$12,[3]B8!$D$15,[3]B8!$F$15:$G$15,[3]B8!$D$21:$D$24,[3]B8!$I$21:$I$24</definedName>
    <definedName name="DataEntryB9">[3]B9!$D$6,[3]B9!$D$6:$F$16,[3]B9!$D$20:$F$21,[3]B9!$D$26:$F$28,[3]B9!$I$6:$K$16,[3]B9!$I$20:$K$21,[3]B9!$I$26:$I$28,[3]B9!$I$26:$K$28</definedName>
    <definedName name="DataEntryCover">[3]Cover!$C$3,[3]Cover!$C$5,[3]Cover!$C$7,[3]Cover!$C$9,[3]Cover!$C$11,[3]Cover!$C$13,[3]Cover!$C$15,[3]Cover!$C$17,[3]Cover!$C$19</definedName>
    <definedName name="DataEntryI1">[3]I1!$C$9:$J$23,[3]I1!$C$28:$J$72</definedName>
    <definedName name="DataEntryI2">[3]I2!$C$9:$G$23,[3]I2!$C$28:$G$72</definedName>
    <definedName name="DataEntryP1">[3]P1!$F$7:$H$8,[3]P1!$D$7:$D$8,[3]P1!$D$13:$D$14,[3]P1!$F$13:$H$14,[3]P1!$F$23:$H$26</definedName>
    <definedName name="DataEntryP2">[3]P2!$D$6,[3]P2!$F$6:$H$6,[3]P2!$D$8,[3]P2!$I$8,[3]P2!$F$11:$H$11,[3]P2!$D$11,[3]P2!$D$16:$D$17,[3]P2!$I$16:$I$17,[3]P2!$D$21:$D$23,[3]P2!$F$22,[3]P2!$I$21,[3]P2!$G$22:$H$23,[3]P2!$F$23,[3]P2!$D$30,[3]P2!$D$32,[3]P2!$I$32,[3]P2!$I$34,[3]P2!$D$34,[3]P2!$I$30</definedName>
    <definedName name="DataEntryP4">[3]P4!$F$6:$H$12,[3]P4!$F$17:$G$21,[3]P4!$G$21:$H$21,[3]P4!$H$21,[3]P4!$H$21,[3]P4!$H$17:$H$20,[3]P4!$D$17:$D$21,[3]P4!$D$6:$D$12</definedName>
    <definedName name="DataEntryP5">[3]P5!$F$6:$H$8,[3]P5!$D$6,[3]P5!$D$6:$D$8,[3]P5!$D$15,[3]P5!$I$15</definedName>
    <definedName name="DataEntryP6">[3]P6!$D$6:$D$10,[3]P6!$F$6:$H$10,[3]P6!$F$14:$H$19,[3]P6!$D$14:$D$19</definedName>
    <definedName name="DataEntryP7">[3]P7!$D$6:$D$8,[3]P7!$D$13:$D$19,[3]P7!$F$13:$H$19,[3]P7!$D$24:$D$29,[3]P7!$F$24:$H$29,[3]P7!$I$6:$I$8</definedName>
    <definedName name="DataEntryXR">[3]XR!$B$8,[3]XR!$E$8,[3]XR!$G$8,[3]XR!$I$8</definedName>
    <definedName name="DateEntryP3">[3]P3!$D$22:$D$26,[3]P3!$F$22:$F$24,[3]P3!$F$24,[3]P3!$F$25,[3]P3!$F$26,[3]P3!$F$5,[3]P3!$D$5,[3]P3!$D$8:$D$10,[3]P3!$F$8:$F$10</definedName>
    <definedName name="DateEntryP7">#REF!,#REF!,#REF!,#REF!,#REF!,#REF!,#REF!,#REF!,#REF!,#REF!,#REF!,#REF!,#REF!,#REF!,#REF!,#REF!,#REF!</definedName>
    <definedName name="ErrorMargin">[3]Cover!$D$35</definedName>
    <definedName name="god">[4]pror!$C$1</definedName>
    <definedName name="GotoSheet">[0]!GotoSheet</definedName>
    <definedName name="List_of_Sheets">#REF!</definedName>
    <definedName name="Master_Sheets">#REF!</definedName>
    <definedName name="Mjesec">[1]ct!$C$1</definedName>
    <definedName name="p1group">[3]P1!$F$7:$F$8,[3]P1!$F$13:$F$14,[3]P1!$F$23:$F$26</definedName>
    <definedName name="p1matica">[3]P1!$G$7:$G$8,[3]P1!$G$13:$G$14,[3]P1!$G$23:$G$26</definedName>
    <definedName name="p4group">[3]P4!$F$17:$F$21,[3]P4!$F$6:$F$12</definedName>
    <definedName name="p4matica">[3]P4!$G$6:$G$12,[3]P4!$G$17:$G$21</definedName>
    <definedName name="p6group">[3]P6!$F$6:$F$10,[3]P6!$F$14:$F$19</definedName>
    <definedName name="p6matica">[3]P6!$G$14:$G$19,[3]P6!$G$6:$G$10</definedName>
    <definedName name="p7group">[3]P7!$F$24:$F$29,[3]P7!$F$13:$F$19</definedName>
    <definedName name="p7matica">[3]P7!$G$24:$G$29,[3]P7!$G$13:$G$19</definedName>
    <definedName name="Poslovna_jedinica">'[2]BP Konstante'!$Z$2:$Z$17</definedName>
    <definedName name="prorizv">[1]pror!$A$14:$C$100</definedName>
    <definedName name="SAPBEXrevision" hidden="1">2</definedName>
    <definedName name="SAPBEXsysID" hidden="1">"PB1"</definedName>
    <definedName name="SAPBEXwbID" hidden="1">"47C4QXPT2DJY19TM8P34FF8RI"</definedName>
    <definedName name="Sheet2_Query">#REF!</definedName>
    <definedName name="Status_BP">'[2]BP Konstante'!$B$2:$B$17</definedName>
    <definedName name="Teams">'[5]DO NOT CHANGE'!$I$2:$I$8</definedName>
    <definedName name="Tip_prodajnog_mjesta">'[2]BP Konstante'!$O$2:$O$17</definedName>
    <definedName name="Vlasništvo_BP">'[2]BP Konstante'!$A$2:$A$17</definedName>
    <definedName name="XXX">[0]!XXX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14" l="1"/>
  <c r="F2" i="14"/>
  <c r="G2" i="14"/>
  <c r="H2" i="14"/>
  <c r="E3" i="14"/>
  <c r="F3" i="14"/>
  <c r="G3" i="14"/>
  <c r="H3" i="14"/>
  <c r="E4" i="14"/>
  <c r="F4" i="14"/>
  <c r="G4" i="14"/>
  <c r="H4" i="14"/>
  <c r="E5" i="14"/>
  <c r="F5" i="14"/>
  <c r="G5" i="14"/>
  <c r="H5" i="14"/>
  <c r="E6" i="14"/>
  <c r="F6" i="14"/>
  <c r="G6" i="14"/>
  <c r="H6" i="14"/>
  <c r="E7" i="14"/>
  <c r="F7" i="14"/>
  <c r="G7" i="14"/>
  <c r="H7" i="14"/>
  <c r="E8" i="14"/>
  <c r="F8" i="14"/>
  <c r="G8" i="14"/>
  <c r="H8" i="14"/>
  <c r="E9" i="14"/>
  <c r="F9" i="14"/>
  <c r="G9" i="14"/>
  <c r="H9" i="14"/>
  <c r="E10" i="14"/>
  <c r="F10" i="14"/>
  <c r="G10" i="14"/>
  <c r="H10" i="14"/>
  <c r="E11" i="14"/>
  <c r="F11" i="14"/>
  <c r="G11" i="14"/>
  <c r="H11" i="14"/>
  <c r="E12" i="14"/>
  <c r="F12" i="14"/>
  <c r="G12" i="14"/>
  <c r="H12" i="14"/>
  <c r="E13" i="14"/>
  <c r="F13" i="14"/>
  <c r="G13" i="14"/>
  <c r="H13" i="14"/>
  <c r="E14" i="14"/>
  <c r="F14" i="14"/>
  <c r="G14" i="14"/>
  <c r="H14" i="14"/>
  <c r="E15" i="14"/>
  <c r="F15" i="14"/>
  <c r="G15" i="14"/>
  <c r="H15" i="14"/>
  <c r="E16" i="14"/>
  <c r="F16" i="14"/>
  <c r="G16" i="14"/>
  <c r="H16" i="14"/>
  <c r="E17" i="14"/>
  <c r="F17" i="14"/>
  <c r="G17" i="14"/>
  <c r="H17" i="14"/>
  <c r="E18" i="14"/>
  <c r="F18" i="14"/>
  <c r="G18" i="14"/>
  <c r="H18" i="14"/>
  <c r="E19" i="14"/>
  <c r="F19" i="14"/>
  <c r="G19" i="14"/>
  <c r="H19" i="14"/>
  <c r="E20" i="14"/>
  <c r="F20" i="14"/>
  <c r="G20" i="14"/>
  <c r="H20" i="14"/>
  <c r="E21" i="14"/>
  <c r="F21" i="14"/>
  <c r="G21" i="14"/>
  <c r="H21" i="14"/>
  <c r="E22" i="14"/>
  <c r="F22" i="14"/>
  <c r="G22" i="14"/>
  <c r="H22" i="14"/>
  <c r="E23" i="14"/>
  <c r="F23" i="14"/>
  <c r="G23" i="14"/>
  <c r="H23" i="14"/>
  <c r="E24" i="14"/>
  <c r="F24" i="14"/>
  <c r="G24" i="14"/>
  <c r="H24" i="14"/>
  <c r="E25" i="14"/>
  <c r="F25" i="14"/>
  <c r="G25" i="14"/>
  <c r="H25" i="14"/>
  <c r="E26" i="14"/>
  <c r="F26" i="14"/>
  <c r="G26" i="14"/>
  <c r="H26" i="14"/>
  <c r="E27" i="14"/>
  <c r="F27" i="14"/>
  <c r="G27" i="14"/>
  <c r="H27" i="14"/>
  <c r="E28" i="14"/>
  <c r="F28" i="14"/>
  <c r="G28" i="14"/>
  <c r="H28" i="14"/>
  <c r="E29" i="14"/>
  <c r="F29" i="14"/>
  <c r="G29" i="14"/>
  <c r="H29" i="14"/>
  <c r="E30" i="14"/>
  <c r="F30" i="14"/>
  <c r="G30" i="14"/>
  <c r="H30" i="14"/>
  <c r="E31" i="14"/>
  <c r="F31" i="14"/>
  <c r="G31" i="14"/>
  <c r="H31" i="14"/>
  <c r="E32" i="14"/>
  <c r="F32" i="14"/>
  <c r="G32" i="14"/>
  <c r="H32" i="14"/>
  <c r="E33" i="14"/>
  <c r="F33" i="14"/>
  <c r="G33" i="14"/>
  <c r="H33" i="14"/>
  <c r="E34" i="14"/>
  <c r="F34" i="14"/>
  <c r="G34" i="14"/>
  <c r="H34" i="14"/>
  <c r="E35" i="14"/>
  <c r="F35" i="14"/>
  <c r="G35" i="14"/>
  <c r="H35" i="14"/>
  <c r="E36" i="14"/>
  <c r="F36" i="14"/>
  <c r="G36" i="14"/>
  <c r="H36" i="14"/>
  <c r="E37" i="14"/>
  <c r="F37" i="14"/>
  <c r="G37" i="14"/>
  <c r="H37" i="14"/>
  <c r="E38" i="14"/>
  <c r="F38" i="14"/>
  <c r="G38" i="14"/>
  <c r="H38" i="14"/>
  <c r="E39" i="14"/>
  <c r="F39" i="14"/>
  <c r="G39" i="14"/>
  <c r="H39" i="14"/>
  <c r="E40" i="14"/>
  <c r="F40" i="14"/>
  <c r="G40" i="14"/>
  <c r="H40" i="14"/>
  <c r="E41" i="14"/>
  <c r="F41" i="14"/>
  <c r="G41" i="14"/>
  <c r="H41" i="14"/>
  <c r="E42" i="14"/>
  <c r="F42" i="14"/>
  <c r="G42" i="14"/>
  <c r="H42" i="14"/>
  <c r="E43" i="14"/>
  <c r="F43" i="14"/>
  <c r="G43" i="14"/>
  <c r="H43" i="14"/>
  <c r="E44" i="14"/>
  <c r="F44" i="14"/>
  <c r="G44" i="14"/>
  <c r="H44" i="14"/>
  <c r="E45" i="14"/>
  <c r="F45" i="14"/>
  <c r="G45" i="14"/>
  <c r="H45" i="14"/>
  <c r="E46" i="14"/>
  <c r="F46" i="14"/>
  <c r="G46" i="14"/>
  <c r="H46" i="14"/>
  <c r="E47" i="14"/>
  <c r="F47" i="14"/>
  <c r="G47" i="14"/>
  <c r="H47" i="14"/>
  <c r="E48" i="14"/>
  <c r="F48" i="14"/>
  <c r="G48" i="14"/>
  <c r="H48" i="14"/>
  <c r="E49" i="14"/>
  <c r="F49" i="14"/>
  <c r="G49" i="14"/>
  <c r="H49" i="14"/>
  <c r="E50" i="14"/>
  <c r="F50" i="14"/>
  <c r="G50" i="14"/>
  <c r="H50" i="14"/>
  <c r="E51" i="14"/>
  <c r="F51" i="14"/>
  <c r="G51" i="14"/>
  <c r="H51" i="14"/>
  <c r="E52" i="14"/>
  <c r="F52" i="14"/>
  <c r="G52" i="14"/>
  <c r="H52" i="14"/>
  <c r="E53" i="14"/>
  <c r="F53" i="14"/>
  <c r="G53" i="14"/>
  <c r="H53" i="14"/>
  <c r="E54" i="14"/>
  <c r="F54" i="14"/>
  <c r="G54" i="14"/>
  <c r="H54" i="14"/>
  <c r="E55" i="14"/>
  <c r="F55" i="14"/>
  <c r="G55" i="14"/>
  <c r="H55" i="14"/>
  <c r="E56" i="14"/>
  <c r="F56" i="14"/>
  <c r="G56" i="14"/>
  <c r="H56" i="14"/>
  <c r="E57" i="14"/>
  <c r="F57" i="14"/>
  <c r="G57" i="14"/>
  <c r="H57" i="14"/>
  <c r="E58" i="14"/>
  <c r="F58" i="14"/>
  <c r="G58" i="14"/>
  <c r="H58" i="14"/>
  <c r="E59" i="14"/>
  <c r="F59" i="14"/>
  <c r="G59" i="14"/>
  <c r="H59" i="14"/>
  <c r="E60" i="14"/>
  <c r="F60" i="14"/>
  <c r="G60" i="14"/>
  <c r="H60" i="14"/>
  <c r="E61" i="14"/>
  <c r="F61" i="14"/>
  <c r="G61" i="14"/>
  <c r="H61" i="14"/>
  <c r="E62" i="14"/>
  <c r="F62" i="14"/>
  <c r="G62" i="14"/>
  <c r="H62" i="14"/>
  <c r="E63" i="14"/>
  <c r="F63" i="14"/>
  <c r="G63" i="14"/>
  <c r="H63" i="14"/>
  <c r="E64" i="14"/>
  <c r="F64" i="14"/>
  <c r="G64" i="14"/>
  <c r="H64" i="14"/>
  <c r="E65" i="14"/>
  <c r="F65" i="14"/>
  <c r="G65" i="14"/>
  <c r="H65" i="14"/>
  <c r="E66" i="14"/>
  <c r="F66" i="14"/>
  <c r="G66" i="14"/>
  <c r="H66" i="14"/>
  <c r="E67" i="14"/>
  <c r="F67" i="14"/>
  <c r="G67" i="14"/>
  <c r="H67" i="14"/>
  <c r="E68" i="14"/>
  <c r="F68" i="14"/>
  <c r="G68" i="14"/>
  <c r="H68" i="14"/>
  <c r="E69" i="14"/>
  <c r="F69" i="14"/>
  <c r="G69" i="14"/>
  <c r="H69" i="14"/>
  <c r="E70" i="14"/>
  <c r="F70" i="14"/>
  <c r="G70" i="14"/>
  <c r="H70" i="14"/>
  <c r="E71" i="14"/>
  <c r="F71" i="14"/>
  <c r="G71" i="14"/>
  <c r="H71" i="14"/>
  <c r="E72" i="14"/>
  <c r="F72" i="14"/>
  <c r="G72" i="14"/>
  <c r="H72" i="14"/>
  <c r="E73" i="14"/>
  <c r="F73" i="14"/>
  <c r="G73" i="14"/>
  <c r="H73" i="14"/>
  <c r="E74" i="14"/>
  <c r="F74" i="14"/>
  <c r="G74" i="14"/>
  <c r="H74" i="14"/>
  <c r="E75" i="14"/>
  <c r="F75" i="14"/>
  <c r="G75" i="14"/>
  <c r="H75" i="14"/>
  <c r="E76" i="14"/>
  <c r="F76" i="14"/>
  <c r="G76" i="14"/>
  <c r="H76" i="14"/>
  <c r="E77" i="14"/>
  <c r="F77" i="14"/>
  <c r="G77" i="14"/>
  <c r="H77" i="14"/>
  <c r="E78" i="14"/>
  <c r="F78" i="14"/>
  <c r="G78" i="14"/>
  <c r="H78" i="14"/>
  <c r="E79" i="14"/>
  <c r="F79" i="14"/>
  <c r="G79" i="14"/>
  <c r="H79" i="14"/>
  <c r="E80" i="14"/>
  <c r="F80" i="14"/>
  <c r="G80" i="14"/>
  <c r="H80" i="14"/>
  <c r="E81" i="14"/>
  <c r="F81" i="14"/>
  <c r="G81" i="14"/>
  <c r="H81" i="14"/>
  <c r="E82" i="14"/>
  <c r="F82" i="14"/>
  <c r="G82" i="14"/>
  <c r="H82" i="14"/>
  <c r="E83" i="14"/>
  <c r="F83" i="14"/>
  <c r="G83" i="14"/>
  <c r="H83" i="14"/>
  <c r="E84" i="14"/>
  <c r="F84" i="14"/>
  <c r="G84" i="14"/>
  <c r="H84" i="14"/>
  <c r="E85" i="14"/>
  <c r="F85" i="14"/>
  <c r="G85" i="14"/>
  <c r="H85" i="14"/>
  <c r="E86" i="14"/>
  <c r="F86" i="14"/>
  <c r="G86" i="14"/>
  <c r="H86" i="14"/>
  <c r="E87" i="14"/>
  <c r="F87" i="14"/>
  <c r="G87" i="14"/>
  <c r="H87" i="14"/>
  <c r="E88" i="14"/>
  <c r="F88" i="14"/>
  <c r="G88" i="14"/>
  <c r="H88" i="14"/>
  <c r="E89" i="14"/>
  <c r="F89" i="14"/>
  <c r="G89" i="14"/>
  <c r="H89" i="14"/>
  <c r="E90" i="14"/>
  <c r="F90" i="14"/>
  <c r="G90" i="14"/>
  <c r="H90" i="14"/>
  <c r="E91" i="14"/>
  <c r="F91" i="14"/>
  <c r="G91" i="14"/>
  <c r="H91" i="14"/>
  <c r="E92" i="14"/>
  <c r="F92" i="14"/>
  <c r="G92" i="14"/>
  <c r="H92" i="14"/>
  <c r="E93" i="14"/>
  <c r="F93" i="14"/>
  <c r="G93" i="14"/>
  <c r="H93" i="14"/>
  <c r="E94" i="14"/>
  <c r="F94" i="14"/>
  <c r="G94" i="14"/>
  <c r="H94" i="14"/>
  <c r="E95" i="14"/>
  <c r="F95" i="14"/>
  <c r="G95" i="14"/>
  <c r="H95" i="14"/>
  <c r="E96" i="14"/>
  <c r="F96" i="14"/>
  <c r="G96" i="14"/>
  <c r="H96" i="14"/>
  <c r="E97" i="14"/>
  <c r="F97" i="14"/>
  <c r="G97" i="14"/>
  <c r="H97" i="14"/>
  <c r="E98" i="14"/>
  <c r="F98" i="14"/>
  <c r="G98" i="14"/>
  <c r="H98" i="14"/>
  <c r="E99" i="14"/>
  <c r="F99" i="14"/>
  <c r="G99" i="14"/>
  <c r="H99" i="14"/>
  <c r="E100" i="14"/>
  <c r="F100" i="14"/>
  <c r="G100" i="14"/>
  <c r="H100" i="14"/>
  <c r="E101" i="14"/>
  <c r="F101" i="14"/>
  <c r="G101" i="14"/>
  <c r="H101" i="14"/>
  <c r="E102" i="14"/>
  <c r="F102" i="14"/>
  <c r="G102" i="14"/>
  <c r="H102" i="14"/>
  <c r="E103" i="14"/>
  <c r="F103" i="14"/>
  <c r="G103" i="14"/>
  <c r="H103" i="14"/>
  <c r="E104" i="14"/>
  <c r="F104" i="14"/>
  <c r="G104" i="14"/>
  <c r="H104" i="14"/>
  <c r="E105" i="14"/>
  <c r="F105" i="14"/>
  <c r="G105" i="14"/>
  <c r="H105" i="14"/>
  <c r="E106" i="14"/>
  <c r="F106" i="14"/>
  <c r="G106" i="14"/>
  <c r="H106" i="14"/>
  <c r="E107" i="14"/>
  <c r="F107" i="14"/>
  <c r="G107" i="14"/>
  <c r="H107" i="14"/>
  <c r="E108" i="14"/>
  <c r="F108" i="14"/>
  <c r="G108" i="14"/>
  <c r="H108" i="14"/>
  <c r="E109" i="14"/>
  <c r="F109" i="14"/>
  <c r="G109" i="14"/>
  <c r="H109" i="14"/>
  <c r="E110" i="14"/>
  <c r="F110" i="14"/>
  <c r="G110" i="14"/>
  <c r="H110" i="14"/>
  <c r="E111" i="14"/>
  <c r="F111" i="14"/>
  <c r="G111" i="14"/>
  <c r="H111" i="14"/>
  <c r="E112" i="14"/>
  <c r="F112" i="14"/>
  <c r="G112" i="14"/>
  <c r="H112" i="14"/>
  <c r="E113" i="14"/>
  <c r="F113" i="14"/>
  <c r="G113" i="14"/>
  <c r="H113" i="14"/>
  <c r="E114" i="14"/>
  <c r="F114" i="14"/>
  <c r="G114" i="14"/>
  <c r="H114" i="14"/>
  <c r="E115" i="14"/>
  <c r="F115" i="14"/>
  <c r="G115" i="14"/>
  <c r="H115" i="14"/>
  <c r="E116" i="14"/>
  <c r="F116" i="14"/>
  <c r="G116" i="14"/>
  <c r="H116" i="14"/>
  <c r="E117" i="14"/>
  <c r="F117" i="14"/>
  <c r="G117" i="14"/>
  <c r="H117" i="14"/>
  <c r="E118" i="14"/>
  <c r="F118" i="14"/>
  <c r="G118" i="14"/>
  <c r="H118" i="14"/>
  <c r="E119" i="14"/>
  <c r="F119" i="14"/>
  <c r="G119" i="14"/>
  <c r="H119" i="14"/>
  <c r="E120" i="14"/>
  <c r="F120" i="14"/>
  <c r="G120" i="14"/>
  <c r="H120" i="14"/>
  <c r="E121" i="14"/>
  <c r="F121" i="14"/>
  <c r="G121" i="14"/>
  <c r="H121" i="14"/>
  <c r="E122" i="14"/>
  <c r="F122" i="14"/>
  <c r="G122" i="14"/>
  <c r="H122" i="14"/>
  <c r="E123" i="14"/>
  <c r="F123" i="14"/>
  <c r="G123" i="14"/>
  <c r="H123" i="14"/>
  <c r="E124" i="14"/>
  <c r="F124" i="14"/>
  <c r="G124" i="14"/>
  <c r="H124" i="14"/>
  <c r="E125" i="14"/>
  <c r="F125" i="14"/>
  <c r="G125" i="14"/>
  <c r="H125" i="14"/>
  <c r="E126" i="14"/>
  <c r="F126" i="14"/>
  <c r="G126" i="14"/>
  <c r="H126" i="14"/>
  <c r="E127" i="14"/>
  <c r="F127" i="14"/>
  <c r="G127" i="14"/>
  <c r="H127" i="14"/>
  <c r="E128" i="14"/>
  <c r="F128" i="14"/>
  <c r="G128" i="14"/>
  <c r="H128" i="14"/>
  <c r="E129" i="14"/>
  <c r="F129" i="14"/>
  <c r="G129" i="14"/>
  <c r="H129" i="14"/>
  <c r="E130" i="14"/>
  <c r="F130" i="14"/>
  <c r="G130" i="14"/>
  <c r="H130" i="14"/>
  <c r="E131" i="14"/>
  <c r="F131" i="14"/>
  <c r="G131" i="14"/>
  <c r="H131" i="14"/>
  <c r="E132" i="14"/>
  <c r="F132" i="14"/>
  <c r="G132" i="14"/>
  <c r="H132" i="14"/>
  <c r="E133" i="14"/>
  <c r="F133" i="14"/>
  <c r="G133" i="14"/>
  <c r="H133" i="14"/>
  <c r="E134" i="14"/>
  <c r="F134" i="14"/>
  <c r="G134" i="14"/>
  <c r="H134" i="14"/>
  <c r="E135" i="14"/>
  <c r="F135" i="14"/>
  <c r="G135" i="14"/>
  <c r="H135" i="14"/>
  <c r="E136" i="14"/>
  <c r="F136" i="14"/>
  <c r="G136" i="14"/>
  <c r="H136" i="14"/>
  <c r="E137" i="14"/>
  <c r="F137" i="14"/>
  <c r="G137" i="14"/>
  <c r="H137" i="14"/>
  <c r="E138" i="14"/>
  <c r="F138" i="14"/>
  <c r="G138" i="14"/>
  <c r="H138" i="14"/>
  <c r="E139" i="14"/>
  <c r="F139" i="14"/>
  <c r="G139" i="14"/>
  <c r="H139" i="14"/>
  <c r="E140" i="14"/>
  <c r="F140" i="14"/>
  <c r="G140" i="14"/>
  <c r="H140" i="14"/>
  <c r="E141" i="14"/>
  <c r="F141" i="14"/>
  <c r="G141" i="14"/>
  <c r="H141" i="14"/>
  <c r="F142" i="14"/>
  <c r="G142" i="14"/>
  <c r="H142" i="14"/>
  <c r="F143" i="14"/>
  <c r="G143" i="14"/>
  <c r="H143" i="14"/>
  <c r="E144" i="14"/>
  <c r="F144" i="14"/>
  <c r="G144" i="14"/>
  <c r="H144" i="14"/>
  <c r="E145" i="14"/>
  <c r="F145" i="14"/>
  <c r="G145" i="14"/>
  <c r="H145" i="14"/>
  <c r="E146" i="14"/>
  <c r="F146" i="14"/>
  <c r="G146" i="14"/>
  <c r="H146" i="14"/>
  <c r="E147" i="14"/>
  <c r="F147" i="14"/>
  <c r="G147" i="14"/>
  <c r="H147" i="14"/>
  <c r="E148" i="14"/>
  <c r="F148" i="14"/>
  <c r="G148" i="14"/>
  <c r="H148" i="14"/>
  <c r="E149" i="14"/>
  <c r="F149" i="14"/>
  <c r="G149" i="14"/>
  <c r="H149" i="14"/>
  <c r="E150" i="14"/>
  <c r="F150" i="14"/>
  <c r="G150" i="14"/>
  <c r="H150" i="14"/>
  <c r="E151" i="14"/>
  <c r="F151" i="14"/>
  <c r="G151" i="14"/>
  <c r="H151" i="14"/>
  <c r="E152" i="14"/>
  <c r="F152" i="14"/>
  <c r="G152" i="14"/>
  <c r="H152" i="14"/>
  <c r="E153" i="14"/>
  <c r="F153" i="14"/>
  <c r="G153" i="14"/>
  <c r="H153" i="14"/>
  <c r="E154" i="14"/>
  <c r="F154" i="14"/>
  <c r="G154" i="14"/>
  <c r="H154" i="14"/>
  <c r="E155" i="14"/>
  <c r="F155" i="14"/>
  <c r="G155" i="14"/>
  <c r="H155" i="14"/>
  <c r="E156" i="14"/>
  <c r="F156" i="14"/>
  <c r="G156" i="14"/>
  <c r="H156" i="14"/>
  <c r="E157" i="14"/>
  <c r="F157" i="14"/>
  <c r="G157" i="14"/>
  <c r="H157" i="14"/>
  <c r="E158" i="14"/>
  <c r="F158" i="14"/>
  <c r="G158" i="14"/>
  <c r="H158" i="14"/>
  <c r="E159" i="14"/>
  <c r="F159" i="14"/>
  <c r="G159" i="14"/>
  <c r="H159" i="14"/>
  <c r="E160" i="14"/>
  <c r="F160" i="14"/>
  <c r="G160" i="14"/>
  <c r="H160" i="14"/>
  <c r="E161" i="14"/>
  <c r="F161" i="14"/>
  <c r="G161" i="14"/>
  <c r="H161" i="14"/>
  <c r="E162" i="14"/>
  <c r="F162" i="14"/>
  <c r="G162" i="14"/>
  <c r="H162" i="14"/>
  <c r="F163" i="14"/>
  <c r="G163" i="14"/>
  <c r="H163" i="14"/>
  <c r="E164" i="14"/>
  <c r="F164" i="14"/>
  <c r="G164" i="14"/>
  <c r="H164" i="14"/>
  <c r="E165" i="14"/>
  <c r="F165" i="14"/>
  <c r="G165" i="14"/>
  <c r="H165" i="14"/>
  <c r="E166" i="14"/>
  <c r="F166" i="14"/>
  <c r="G166" i="14"/>
  <c r="H166" i="14"/>
  <c r="E167" i="14"/>
  <c r="F167" i="14"/>
  <c r="G167" i="14"/>
  <c r="H167" i="14"/>
  <c r="E168" i="14"/>
  <c r="F168" i="14"/>
  <c r="G168" i="14"/>
  <c r="H168" i="14"/>
  <c r="E169" i="14"/>
  <c r="F169" i="14"/>
  <c r="G169" i="14"/>
  <c r="H169" i="14"/>
  <c r="E170" i="14"/>
  <c r="F170" i="14"/>
  <c r="G170" i="14"/>
  <c r="H170" i="14"/>
  <c r="E171" i="14"/>
  <c r="F171" i="14"/>
  <c r="G171" i="14"/>
  <c r="H171" i="14"/>
  <c r="E172" i="14"/>
  <c r="F172" i="14"/>
  <c r="G172" i="14"/>
  <c r="H172" i="14"/>
  <c r="E173" i="14"/>
  <c r="F173" i="14"/>
  <c r="G173" i="14"/>
  <c r="H173" i="14"/>
  <c r="E174" i="14"/>
  <c r="F174" i="14"/>
  <c r="G174" i="14"/>
  <c r="H174" i="14"/>
  <c r="E175" i="14"/>
  <c r="F175" i="14"/>
  <c r="G175" i="14"/>
  <c r="H175" i="14"/>
  <c r="E176" i="14"/>
  <c r="F176" i="14"/>
  <c r="G176" i="14"/>
  <c r="H176" i="14"/>
  <c r="E177" i="14"/>
  <c r="F177" i="14"/>
  <c r="G177" i="14"/>
  <c r="H177" i="14"/>
  <c r="E178" i="14"/>
  <c r="F178" i="14"/>
  <c r="G178" i="14"/>
  <c r="H178" i="14"/>
  <c r="E179" i="14"/>
  <c r="F179" i="14"/>
  <c r="G179" i="14"/>
  <c r="H179" i="14"/>
  <c r="E180" i="14"/>
  <c r="F180" i="14"/>
  <c r="G180" i="14"/>
  <c r="H180" i="14"/>
  <c r="E181" i="14"/>
  <c r="F181" i="14"/>
  <c r="G181" i="14"/>
  <c r="H181" i="14"/>
  <c r="E182" i="14"/>
  <c r="F182" i="14"/>
  <c r="G182" i="14"/>
  <c r="H182" i="14"/>
  <c r="E183" i="14"/>
  <c r="F183" i="14"/>
  <c r="G183" i="14"/>
  <c r="H183" i="14"/>
  <c r="E184" i="14"/>
  <c r="F184" i="14"/>
  <c r="G184" i="14"/>
  <c r="H184" i="14"/>
  <c r="E185" i="14"/>
  <c r="F185" i="14"/>
  <c r="G185" i="14"/>
  <c r="H185" i="14"/>
  <c r="E186" i="14"/>
  <c r="F186" i="14"/>
  <c r="G186" i="14"/>
  <c r="H186" i="14"/>
  <c r="E187" i="14"/>
  <c r="F187" i="14"/>
  <c r="G187" i="14"/>
  <c r="H187" i="14"/>
  <c r="E188" i="14"/>
  <c r="F188" i="14"/>
  <c r="G188" i="14"/>
  <c r="H188" i="14"/>
  <c r="E189" i="14"/>
  <c r="F189" i="14"/>
  <c r="G189" i="14"/>
  <c r="H189" i="14"/>
  <c r="E190" i="14"/>
  <c r="F190" i="14"/>
  <c r="G190" i="14"/>
  <c r="H190" i="14"/>
  <c r="E191" i="14"/>
  <c r="F191" i="14"/>
  <c r="G191" i="14"/>
  <c r="H191" i="14"/>
  <c r="E192" i="14"/>
  <c r="F192" i="14"/>
  <c r="G192" i="14"/>
  <c r="H192" i="14"/>
  <c r="E193" i="14"/>
  <c r="F193" i="14"/>
  <c r="G193" i="14"/>
  <c r="H193" i="14"/>
  <c r="E194" i="14"/>
  <c r="F194" i="14"/>
  <c r="G194" i="14"/>
  <c r="H194" i="14"/>
  <c r="E195" i="14"/>
  <c r="F195" i="14"/>
  <c r="G195" i="14"/>
  <c r="H195" i="14"/>
  <c r="E196" i="14"/>
  <c r="F196" i="14"/>
  <c r="G196" i="14"/>
  <c r="H196" i="14"/>
  <c r="E197" i="14"/>
  <c r="F197" i="14"/>
  <c r="G197" i="14"/>
  <c r="H197" i="14"/>
  <c r="E198" i="14"/>
  <c r="F198" i="14"/>
  <c r="G198" i="14"/>
  <c r="H198" i="14"/>
  <c r="E199" i="14"/>
  <c r="F199" i="14"/>
  <c r="G199" i="14"/>
  <c r="H199" i="14"/>
  <c r="E200" i="14"/>
  <c r="F200" i="14"/>
  <c r="G200" i="14"/>
  <c r="H200" i="14"/>
  <c r="E201" i="14"/>
  <c r="F201" i="14"/>
  <c r="G201" i="14"/>
  <c r="H201" i="14"/>
  <c r="E202" i="14"/>
  <c r="F202" i="14"/>
  <c r="G202" i="14"/>
  <c r="H202" i="14"/>
  <c r="E203" i="14"/>
  <c r="F203" i="14"/>
  <c r="G203" i="14"/>
  <c r="H203" i="14"/>
  <c r="E204" i="14"/>
  <c r="F204" i="14"/>
  <c r="G204" i="14"/>
  <c r="H204" i="14"/>
  <c r="E205" i="14"/>
  <c r="F205" i="14"/>
  <c r="G205" i="14"/>
  <c r="H205" i="14"/>
  <c r="E206" i="14"/>
  <c r="F206" i="14"/>
  <c r="G206" i="14"/>
  <c r="H206" i="14"/>
  <c r="E207" i="14"/>
  <c r="F207" i="14"/>
  <c r="G207" i="14"/>
  <c r="H207" i="14"/>
  <c r="E208" i="14"/>
  <c r="F208" i="14"/>
  <c r="G208" i="14"/>
  <c r="H208" i="14"/>
  <c r="E209" i="14"/>
  <c r="F209" i="14"/>
  <c r="G209" i="14"/>
  <c r="H209" i="14"/>
  <c r="E210" i="14"/>
  <c r="F210" i="14"/>
  <c r="G210" i="14"/>
  <c r="H210" i="14"/>
  <c r="E211" i="14"/>
  <c r="F211" i="14"/>
  <c r="G211" i="14"/>
  <c r="H211" i="14"/>
  <c r="E212" i="14"/>
  <c r="F212" i="14"/>
  <c r="G212" i="14"/>
  <c r="H212" i="14"/>
  <c r="E213" i="14"/>
  <c r="F213" i="14"/>
  <c r="G213" i="14"/>
  <c r="H213" i="14"/>
  <c r="E214" i="14"/>
  <c r="F214" i="14"/>
  <c r="G214" i="14"/>
  <c r="H214" i="14"/>
  <c r="E215" i="14"/>
  <c r="F215" i="14"/>
  <c r="G215" i="14"/>
  <c r="H215" i="14"/>
  <c r="E216" i="14"/>
  <c r="F216" i="14"/>
  <c r="G216" i="14"/>
  <c r="H216" i="14"/>
  <c r="E217" i="14"/>
  <c r="F217" i="14"/>
  <c r="G217" i="14"/>
  <c r="H217" i="14"/>
  <c r="E218" i="14"/>
  <c r="F218" i="14"/>
  <c r="G218" i="14"/>
  <c r="H218" i="14"/>
  <c r="E219" i="14"/>
  <c r="F219" i="14"/>
  <c r="G219" i="14"/>
  <c r="H219" i="14"/>
  <c r="E220" i="14"/>
  <c r="F220" i="14"/>
  <c r="G220" i="14"/>
  <c r="H220" i="14"/>
  <c r="E221" i="14"/>
  <c r="F221" i="14"/>
  <c r="G221" i="14"/>
  <c r="H221" i="14"/>
  <c r="E222" i="14"/>
  <c r="F222" i="14"/>
  <c r="G222" i="14"/>
  <c r="H222" i="14"/>
  <c r="E223" i="14"/>
  <c r="F223" i="14"/>
  <c r="G223" i="14"/>
  <c r="H223" i="14"/>
  <c r="E224" i="14"/>
  <c r="F224" i="14"/>
  <c r="G224" i="14"/>
  <c r="H224" i="14"/>
  <c r="E225" i="14"/>
  <c r="F225" i="14"/>
  <c r="G225" i="14"/>
  <c r="H225" i="14"/>
  <c r="E226" i="14"/>
  <c r="F226" i="14"/>
  <c r="G226" i="14"/>
  <c r="H226" i="14"/>
  <c r="E227" i="14"/>
  <c r="F227" i="14"/>
  <c r="G227" i="14"/>
  <c r="H227" i="14"/>
  <c r="E228" i="14"/>
  <c r="F228" i="14"/>
  <c r="G228" i="14"/>
  <c r="H228" i="14"/>
  <c r="E229" i="14"/>
  <c r="F229" i="14"/>
  <c r="G229" i="14"/>
  <c r="H229" i="14"/>
  <c r="E230" i="14"/>
  <c r="F230" i="14"/>
  <c r="G230" i="14"/>
  <c r="H230" i="14"/>
  <c r="E231" i="14"/>
  <c r="F231" i="14"/>
  <c r="G231" i="14"/>
  <c r="H231" i="14"/>
  <c r="E232" i="14"/>
  <c r="F232" i="14"/>
  <c r="G232" i="14"/>
  <c r="H232" i="14"/>
  <c r="E233" i="14"/>
  <c r="F233" i="14"/>
  <c r="G233" i="14"/>
  <c r="H233" i="14"/>
  <c r="E234" i="14"/>
  <c r="F234" i="14"/>
  <c r="G234" i="14"/>
  <c r="H234" i="14"/>
  <c r="E235" i="14"/>
  <c r="F235" i="14"/>
  <c r="G235" i="14"/>
  <c r="H235" i="14"/>
  <c r="E236" i="14"/>
  <c r="F236" i="14"/>
  <c r="G236" i="14"/>
  <c r="H236" i="14"/>
  <c r="E237" i="14"/>
  <c r="F237" i="14"/>
  <c r="G237" i="14"/>
  <c r="H237" i="14"/>
  <c r="E238" i="14"/>
  <c r="F238" i="14"/>
  <c r="G238" i="14"/>
  <c r="H238" i="14"/>
  <c r="E239" i="14"/>
  <c r="F239" i="14"/>
  <c r="G239" i="14"/>
  <c r="H239" i="14"/>
  <c r="E240" i="14"/>
  <c r="F240" i="14"/>
  <c r="G240" i="14"/>
  <c r="H240" i="14"/>
  <c r="E241" i="14"/>
  <c r="F241" i="14"/>
  <c r="G241" i="14"/>
  <c r="H241" i="14"/>
  <c r="E242" i="14"/>
  <c r="F242" i="14"/>
  <c r="G242" i="14"/>
  <c r="H242" i="14"/>
  <c r="E243" i="14"/>
  <c r="F243" i="14"/>
  <c r="G243" i="14"/>
  <c r="H243" i="14"/>
  <c r="E244" i="14"/>
  <c r="F244" i="14"/>
  <c r="G244" i="14"/>
  <c r="H244" i="14"/>
  <c r="E245" i="14"/>
  <c r="F245" i="14"/>
  <c r="G245" i="14"/>
  <c r="H245" i="14"/>
  <c r="E246" i="14"/>
  <c r="F246" i="14"/>
  <c r="G246" i="14"/>
  <c r="H246" i="14"/>
  <c r="E247" i="14"/>
  <c r="F247" i="14"/>
  <c r="G247" i="14"/>
  <c r="H247" i="14"/>
  <c r="E248" i="14"/>
  <c r="F248" i="14"/>
  <c r="G248" i="14"/>
  <c r="H248" i="14"/>
  <c r="E249" i="14"/>
  <c r="F249" i="14"/>
  <c r="G249" i="14"/>
  <c r="H249" i="14"/>
  <c r="E250" i="14"/>
  <c r="F250" i="14"/>
  <c r="G250" i="14"/>
  <c r="H250" i="14"/>
  <c r="E251" i="14"/>
  <c r="F251" i="14"/>
  <c r="G251" i="14"/>
  <c r="H251" i="14"/>
  <c r="E252" i="14"/>
  <c r="F252" i="14"/>
  <c r="G252" i="14"/>
  <c r="H252" i="14"/>
  <c r="E253" i="14"/>
  <c r="F253" i="14"/>
  <c r="G253" i="14"/>
  <c r="H253" i="14"/>
  <c r="E254" i="14"/>
  <c r="F254" i="14"/>
  <c r="G254" i="14"/>
  <c r="H254" i="14"/>
  <c r="E255" i="14"/>
  <c r="F255" i="14"/>
  <c r="G255" i="14"/>
  <c r="H255" i="14"/>
  <c r="E256" i="14"/>
  <c r="F256" i="14"/>
  <c r="G256" i="14"/>
  <c r="H256" i="14"/>
  <c r="E257" i="14"/>
  <c r="F257" i="14"/>
  <c r="G257" i="14"/>
  <c r="H257" i="14"/>
  <c r="E258" i="14"/>
  <c r="F258" i="14"/>
  <c r="G258" i="14"/>
  <c r="H258" i="14"/>
  <c r="E259" i="14"/>
  <c r="F259" i="14"/>
  <c r="G259" i="14"/>
  <c r="H259" i="14"/>
  <c r="E260" i="14"/>
  <c r="F260" i="14"/>
  <c r="G260" i="14"/>
  <c r="H260" i="14"/>
  <c r="E261" i="14"/>
  <c r="F261" i="14"/>
  <c r="G261" i="14"/>
  <c r="H261" i="14"/>
  <c r="E262" i="14"/>
  <c r="F262" i="14"/>
  <c r="G262" i="14"/>
  <c r="H262" i="14"/>
  <c r="E263" i="14"/>
  <c r="F263" i="14"/>
  <c r="G263" i="14"/>
  <c r="H263" i="14"/>
  <c r="E264" i="14"/>
  <c r="F264" i="14"/>
  <c r="G264" i="14"/>
  <c r="H264" i="14"/>
  <c r="E265" i="14"/>
  <c r="F265" i="14"/>
  <c r="G265" i="14"/>
  <c r="H265" i="14"/>
  <c r="E266" i="14"/>
  <c r="F266" i="14"/>
  <c r="G266" i="14"/>
  <c r="H266" i="14"/>
  <c r="E267" i="14"/>
  <c r="F267" i="14"/>
  <c r="G267" i="14"/>
  <c r="H267" i="14"/>
  <c r="E268" i="14"/>
  <c r="F268" i="14"/>
  <c r="G268" i="14"/>
  <c r="H268" i="14"/>
  <c r="E269" i="14"/>
  <c r="F269" i="14"/>
  <c r="G269" i="14"/>
  <c r="H269" i="14"/>
  <c r="E270" i="14"/>
  <c r="F270" i="14"/>
  <c r="G270" i="14"/>
  <c r="H270" i="14"/>
  <c r="E271" i="14"/>
  <c r="F271" i="14"/>
  <c r="G271" i="14"/>
  <c r="H271" i="14"/>
  <c r="E272" i="14"/>
  <c r="F272" i="14"/>
  <c r="G272" i="14"/>
  <c r="H272" i="14"/>
  <c r="E273" i="14"/>
  <c r="F273" i="14"/>
  <c r="G273" i="14"/>
  <c r="H273" i="14"/>
  <c r="E274" i="14"/>
  <c r="F274" i="14"/>
  <c r="G274" i="14"/>
  <c r="H274" i="14"/>
  <c r="E275" i="14"/>
  <c r="F275" i="14"/>
  <c r="G275" i="14"/>
  <c r="H275" i="14"/>
  <c r="E276" i="14"/>
  <c r="F276" i="14"/>
  <c r="G276" i="14"/>
  <c r="H276" i="14"/>
  <c r="E277" i="14"/>
  <c r="F277" i="14"/>
  <c r="G277" i="14"/>
  <c r="H277" i="14"/>
  <c r="E278" i="14"/>
  <c r="F278" i="14"/>
  <c r="G278" i="14"/>
  <c r="H278" i="14"/>
  <c r="E279" i="14"/>
  <c r="F279" i="14"/>
  <c r="G279" i="14"/>
  <c r="H279" i="14"/>
  <c r="E280" i="14"/>
  <c r="F280" i="14"/>
  <c r="G280" i="14"/>
  <c r="H280" i="14"/>
  <c r="E281" i="14"/>
  <c r="F281" i="14"/>
  <c r="G281" i="14"/>
  <c r="H281" i="14"/>
  <c r="E282" i="14"/>
  <c r="F282" i="14"/>
  <c r="G282" i="14"/>
  <c r="H282" i="14"/>
  <c r="E283" i="14"/>
  <c r="F283" i="14"/>
  <c r="G283" i="14"/>
  <c r="H283" i="14"/>
  <c r="E284" i="14"/>
  <c r="F284" i="14"/>
  <c r="G284" i="14"/>
  <c r="H284" i="14"/>
  <c r="E285" i="14"/>
  <c r="F285" i="14"/>
  <c r="G285" i="14"/>
  <c r="H285" i="14"/>
  <c r="E286" i="14"/>
  <c r="F286" i="14"/>
  <c r="G286" i="14"/>
  <c r="H286" i="14"/>
  <c r="E287" i="14"/>
  <c r="F287" i="14"/>
  <c r="G287" i="14"/>
  <c r="H287" i="14"/>
  <c r="E288" i="14"/>
  <c r="F288" i="14"/>
  <c r="G288" i="14"/>
  <c r="H288" i="14"/>
  <c r="E289" i="14"/>
  <c r="F289" i="14"/>
  <c r="G289" i="14"/>
  <c r="H289" i="14"/>
  <c r="E290" i="14"/>
  <c r="F290" i="14"/>
  <c r="G290" i="14"/>
  <c r="H290" i="14"/>
  <c r="E291" i="14"/>
  <c r="F291" i="14"/>
  <c r="G291" i="14"/>
  <c r="H291" i="14"/>
  <c r="E292" i="14"/>
  <c r="F292" i="14"/>
  <c r="G292" i="14"/>
  <c r="H292" i="14"/>
  <c r="E293" i="14"/>
  <c r="F293" i="14"/>
  <c r="G293" i="14"/>
  <c r="H293" i="14"/>
  <c r="E294" i="14"/>
  <c r="F294" i="14"/>
  <c r="G294" i="14"/>
  <c r="H294" i="14"/>
  <c r="E295" i="14"/>
  <c r="F295" i="14"/>
  <c r="G295" i="14"/>
  <c r="H295" i="14"/>
  <c r="E296" i="14"/>
  <c r="F296" i="14"/>
  <c r="G296" i="14"/>
  <c r="H296" i="14"/>
  <c r="E297" i="14"/>
  <c r="F297" i="14"/>
  <c r="G297" i="14"/>
  <c r="H297" i="14"/>
  <c r="E298" i="14"/>
  <c r="F298" i="14"/>
  <c r="G298" i="14"/>
  <c r="H298" i="14"/>
  <c r="E299" i="14"/>
  <c r="F299" i="14"/>
  <c r="G299" i="14"/>
  <c r="H299" i="14"/>
  <c r="E300" i="14"/>
  <c r="F300" i="14"/>
  <c r="G300" i="14"/>
  <c r="H300" i="14"/>
  <c r="E301" i="14"/>
  <c r="F301" i="14"/>
  <c r="G301" i="14"/>
  <c r="H301" i="14"/>
  <c r="E302" i="14"/>
  <c r="F302" i="14"/>
  <c r="G302" i="14"/>
  <c r="H302" i="14"/>
  <c r="E303" i="14"/>
  <c r="F303" i="14"/>
  <c r="G303" i="14"/>
  <c r="H303" i="14"/>
  <c r="E304" i="14"/>
  <c r="F304" i="14"/>
  <c r="G304" i="14"/>
  <c r="H304" i="14"/>
  <c r="E305" i="14"/>
  <c r="F305" i="14"/>
  <c r="G305" i="14"/>
  <c r="H305" i="14"/>
  <c r="E306" i="14"/>
  <c r="F306" i="14"/>
  <c r="G306" i="14"/>
  <c r="H306" i="14"/>
  <c r="E307" i="14"/>
  <c r="F307" i="14"/>
  <c r="G307" i="14"/>
  <c r="H307" i="14"/>
  <c r="E308" i="14"/>
  <c r="F308" i="14"/>
  <c r="G308" i="14"/>
  <c r="H308" i="14"/>
  <c r="E309" i="14"/>
  <c r="F309" i="14"/>
  <c r="G309" i="14"/>
  <c r="H309" i="14"/>
  <c r="E310" i="14"/>
  <c r="F310" i="14"/>
  <c r="G310" i="14"/>
  <c r="H310" i="14"/>
  <c r="E311" i="14"/>
  <c r="F311" i="14"/>
  <c r="G311" i="14"/>
  <c r="H311" i="14"/>
  <c r="E312" i="14"/>
  <c r="F312" i="14"/>
  <c r="G312" i="14"/>
  <c r="H312" i="14"/>
  <c r="E313" i="14"/>
  <c r="F313" i="14"/>
  <c r="G313" i="14"/>
  <c r="H313" i="14"/>
  <c r="E314" i="14"/>
  <c r="F314" i="14"/>
  <c r="G314" i="14"/>
  <c r="H314" i="14"/>
  <c r="E315" i="14"/>
  <c r="F315" i="14"/>
  <c r="G315" i="14"/>
  <c r="H315" i="14"/>
  <c r="E316" i="14"/>
  <c r="F316" i="14"/>
  <c r="G316" i="14"/>
  <c r="H316" i="14"/>
  <c r="E317" i="14"/>
  <c r="F317" i="14"/>
  <c r="G317" i="14"/>
  <c r="H317" i="14"/>
  <c r="E318" i="14"/>
  <c r="F318" i="14"/>
  <c r="G318" i="14"/>
  <c r="H318" i="14"/>
  <c r="E319" i="14"/>
  <c r="F319" i="14"/>
  <c r="G319" i="14"/>
  <c r="H319" i="14"/>
  <c r="E320" i="14"/>
  <c r="F320" i="14"/>
  <c r="G320" i="14"/>
  <c r="H320" i="14"/>
  <c r="E321" i="14"/>
  <c r="F321" i="14"/>
  <c r="G321" i="14"/>
  <c r="H321" i="14"/>
  <c r="E322" i="14"/>
  <c r="F322" i="14"/>
  <c r="G322" i="14"/>
  <c r="H322" i="14"/>
  <c r="E323" i="14"/>
  <c r="F323" i="14"/>
  <c r="G323" i="14"/>
  <c r="H323" i="14"/>
  <c r="E324" i="14"/>
  <c r="F324" i="14"/>
  <c r="G324" i="14"/>
  <c r="H324" i="14"/>
  <c r="E325" i="14"/>
  <c r="F325" i="14"/>
  <c r="G325" i="14"/>
  <c r="H325" i="14"/>
  <c r="E326" i="14"/>
  <c r="F326" i="14"/>
  <c r="G326" i="14"/>
  <c r="H326" i="14"/>
  <c r="E327" i="14"/>
  <c r="F327" i="14"/>
  <c r="G327" i="14"/>
  <c r="H327" i="14"/>
  <c r="E328" i="14"/>
  <c r="F328" i="14"/>
  <c r="G328" i="14"/>
  <c r="H328" i="14"/>
  <c r="E329" i="14"/>
  <c r="F329" i="14"/>
  <c r="G329" i="14"/>
  <c r="H329" i="14"/>
  <c r="E330" i="14"/>
  <c r="F330" i="14"/>
  <c r="G330" i="14"/>
  <c r="H330" i="14"/>
  <c r="E331" i="14"/>
  <c r="F331" i="14"/>
  <c r="G331" i="14"/>
  <c r="H331" i="14"/>
  <c r="E332" i="14"/>
  <c r="F332" i="14"/>
  <c r="G332" i="14"/>
  <c r="H332" i="14"/>
  <c r="E333" i="14"/>
  <c r="F333" i="14"/>
  <c r="G333" i="14"/>
  <c r="H333" i="14"/>
  <c r="E334" i="14"/>
  <c r="F334" i="14"/>
  <c r="G334" i="14"/>
  <c r="H334" i="14"/>
  <c r="E335" i="14"/>
  <c r="F335" i="14"/>
  <c r="G335" i="14"/>
  <c r="H335" i="14"/>
  <c r="E336" i="14"/>
  <c r="F336" i="14"/>
  <c r="G336" i="14"/>
  <c r="H336" i="14"/>
  <c r="E337" i="14"/>
  <c r="F337" i="14"/>
  <c r="G337" i="14"/>
  <c r="H337" i="14"/>
  <c r="E338" i="14"/>
  <c r="F338" i="14"/>
  <c r="G338" i="14"/>
  <c r="H338" i="14"/>
  <c r="E339" i="14"/>
  <c r="F339" i="14"/>
  <c r="G339" i="14"/>
  <c r="H339" i="14"/>
  <c r="E340" i="14"/>
  <c r="F340" i="14"/>
  <c r="G340" i="14"/>
  <c r="H340" i="14"/>
  <c r="E341" i="14"/>
  <c r="F341" i="14"/>
  <c r="G341" i="14"/>
  <c r="H341" i="14"/>
  <c r="E342" i="14"/>
  <c r="F342" i="14"/>
  <c r="G342" i="14"/>
  <c r="H342" i="14"/>
  <c r="E343" i="14"/>
  <c r="F343" i="14"/>
  <c r="G343" i="14"/>
  <c r="H343" i="14"/>
  <c r="E344" i="14"/>
  <c r="F344" i="14"/>
  <c r="G344" i="14"/>
  <c r="H344" i="14"/>
  <c r="E345" i="14"/>
  <c r="F345" i="14"/>
  <c r="G345" i="14"/>
  <c r="H345" i="14"/>
  <c r="E346" i="14"/>
  <c r="F346" i="14"/>
  <c r="G346" i="14"/>
  <c r="H346" i="14"/>
  <c r="E347" i="14"/>
  <c r="F347" i="14"/>
  <c r="G347" i="14"/>
  <c r="H347" i="14"/>
  <c r="E348" i="14"/>
  <c r="F348" i="14"/>
  <c r="G348" i="14"/>
  <c r="H348" i="14"/>
  <c r="E349" i="14"/>
  <c r="F349" i="14"/>
  <c r="G349" i="14"/>
  <c r="H349" i="14"/>
  <c r="E350" i="14"/>
  <c r="F350" i="14"/>
  <c r="G350" i="14"/>
  <c r="H350" i="14"/>
  <c r="E351" i="14"/>
  <c r="F351" i="14"/>
  <c r="G351" i="14"/>
  <c r="H351" i="14"/>
  <c r="E352" i="14"/>
  <c r="F352" i="14"/>
  <c r="G352" i="14"/>
  <c r="H352" i="14"/>
  <c r="E353" i="14"/>
  <c r="F353" i="14"/>
  <c r="G353" i="14"/>
  <c r="H353" i="14"/>
  <c r="E354" i="14"/>
  <c r="F354" i="14"/>
  <c r="G354" i="14"/>
  <c r="H354" i="14"/>
  <c r="E355" i="14"/>
  <c r="F355" i="14"/>
  <c r="G355" i="14"/>
  <c r="H355" i="14"/>
  <c r="E356" i="14"/>
  <c r="F356" i="14"/>
  <c r="G356" i="14"/>
  <c r="H356" i="14"/>
  <c r="E357" i="14"/>
  <c r="F357" i="14"/>
  <c r="G357" i="14"/>
  <c r="H357" i="14"/>
  <c r="E358" i="14"/>
  <c r="F358" i="14"/>
  <c r="G358" i="14"/>
  <c r="H358" i="14"/>
  <c r="E359" i="14"/>
  <c r="F359" i="14"/>
  <c r="G359" i="14"/>
  <c r="H359" i="14"/>
  <c r="E360" i="14"/>
  <c r="F360" i="14"/>
  <c r="G360" i="14"/>
  <c r="H360" i="14"/>
  <c r="E361" i="14"/>
  <c r="F361" i="14"/>
  <c r="G361" i="14"/>
  <c r="H361" i="14"/>
  <c r="E362" i="14"/>
  <c r="F362" i="14"/>
  <c r="G362" i="14"/>
  <c r="H362" i="14"/>
  <c r="E363" i="14"/>
  <c r="F363" i="14"/>
  <c r="G363" i="14"/>
  <c r="H363" i="14"/>
  <c r="E364" i="14"/>
  <c r="F364" i="14"/>
  <c r="G364" i="14"/>
  <c r="H364" i="14"/>
  <c r="E365" i="14"/>
  <c r="F365" i="14"/>
  <c r="G365" i="14"/>
  <c r="H365" i="14"/>
  <c r="E366" i="14"/>
  <c r="F366" i="14"/>
  <c r="G366" i="14"/>
  <c r="H366" i="14"/>
  <c r="E367" i="14"/>
  <c r="F367" i="14"/>
  <c r="G367" i="14"/>
  <c r="H367" i="14"/>
  <c r="E368" i="14"/>
  <c r="F368" i="14"/>
  <c r="G368" i="14"/>
  <c r="H368" i="14"/>
  <c r="E369" i="14"/>
  <c r="F369" i="14"/>
  <c r="G369" i="14"/>
  <c r="H369" i="14"/>
  <c r="E370" i="14"/>
  <c r="F370" i="14"/>
  <c r="G370" i="14"/>
  <c r="H370" i="14"/>
  <c r="E371" i="14"/>
  <c r="F371" i="14"/>
  <c r="G371" i="14"/>
  <c r="H371" i="14"/>
  <c r="E372" i="14"/>
  <c r="F372" i="14"/>
  <c r="G372" i="14"/>
  <c r="H372" i="14"/>
  <c r="E373" i="14"/>
  <c r="F373" i="14"/>
  <c r="G373" i="14"/>
  <c r="H373" i="14"/>
  <c r="E374" i="14"/>
  <c r="F374" i="14"/>
  <c r="G374" i="14"/>
  <c r="H374" i="14"/>
  <c r="E375" i="14"/>
  <c r="F375" i="14"/>
  <c r="G375" i="14"/>
  <c r="H375" i="14"/>
  <c r="E376" i="14"/>
  <c r="F376" i="14"/>
  <c r="G376" i="14"/>
  <c r="H376" i="14"/>
  <c r="E377" i="14"/>
  <c r="F377" i="14"/>
  <c r="G377" i="14"/>
  <c r="H377" i="14"/>
  <c r="E378" i="14"/>
  <c r="F378" i="14"/>
  <c r="G378" i="14"/>
  <c r="H378" i="14"/>
  <c r="E379" i="14"/>
  <c r="F379" i="14"/>
  <c r="G379" i="14"/>
  <c r="H379" i="14"/>
  <c r="E380" i="14"/>
  <c r="F380" i="14"/>
  <c r="G380" i="14"/>
  <c r="H380" i="14"/>
  <c r="E381" i="14"/>
  <c r="F381" i="14"/>
  <c r="G381" i="14"/>
  <c r="H381" i="14"/>
  <c r="E382" i="14"/>
  <c r="F382" i="14"/>
  <c r="G382" i="14"/>
  <c r="H382" i="14"/>
  <c r="E383" i="14"/>
  <c r="F383" i="14"/>
  <c r="G383" i="14"/>
  <c r="H383" i="14"/>
  <c r="E384" i="14"/>
  <c r="F384" i="14"/>
  <c r="G384" i="14"/>
  <c r="H384" i="14"/>
  <c r="E385" i="14"/>
  <c r="F385" i="14"/>
  <c r="G385" i="14"/>
  <c r="H385" i="14"/>
  <c r="E386" i="14"/>
  <c r="F386" i="14"/>
  <c r="G386" i="14"/>
  <c r="H386" i="14"/>
  <c r="E387" i="14"/>
  <c r="F387" i="14"/>
  <c r="G387" i="14"/>
  <c r="H387" i="14"/>
  <c r="E388" i="14"/>
  <c r="F388" i="14"/>
  <c r="G388" i="14"/>
  <c r="H388" i="14"/>
  <c r="E389" i="14"/>
  <c r="F389" i="14"/>
  <c r="G389" i="14"/>
  <c r="H389" i="14"/>
  <c r="E390" i="14"/>
  <c r="F390" i="14"/>
  <c r="G390" i="14"/>
  <c r="H390" i="14"/>
  <c r="E391" i="14"/>
  <c r="F391" i="14"/>
  <c r="G391" i="14"/>
  <c r="H391" i="14"/>
  <c r="E392" i="14"/>
  <c r="F392" i="14"/>
  <c r="G392" i="14"/>
  <c r="H392" i="14"/>
  <c r="E393" i="14"/>
  <c r="F393" i="14"/>
  <c r="G393" i="14"/>
  <c r="H393" i="14"/>
  <c r="E394" i="14"/>
  <c r="F394" i="14"/>
  <c r="G394" i="14"/>
  <c r="H394" i="14"/>
  <c r="G138" i="13"/>
  <c r="G110" i="13"/>
  <c r="G104" i="13"/>
  <c r="G96" i="13"/>
  <c r="G88" i="13"/>
  <c r="G80" i="13"/>
  <c r="G66" i="13"/>
  <c r="G38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Škrtić Jasmina</author>
  </authors>
  <commentList>
    <comment ref="G142" authorId="0" shapeId="0" xr:uid="{5FB819C3-B504-4435-8821-FC3477501577}">
      <text>
        <r>
          <rPr>
            <b/>
            <sz val="9"/>
            <color indexed="81"/>
            <rFont val="Tahoma"/>
            <family val="2"/>
            <charset val="238"/>
          </rPr>
          <t>uz napomenu: te prema potrebi i hitnosti za potrebe granične policije ...</t>
        </r>
      </text>
    </comment>
  </commentList>
</comments>
</file>

<file path=xl/sharedStrings.xml><?xml version="1.0" encoding="utf-8"?>
<sst xmlns="http://schemas.openxmlformats.org/spreadsheetml/2006/main" count="3128" uniqueCount="934">
  <si>
    <t>Velika Gorica</t>
  </si>
  <si>
    <t>Vrbovec</t>
  </si>
  <si>
    <t>Zagrebačka 2</t>
  </si>
  <si>
    <t>Dubrava</t>
  </si>
  <si>
    <t>Zabok</t>
  </si>
  <si>
    <t>Zaprešić</t>
  </si>
  <si>
    <t>Zlatar</t>
  </si>
  <si>
    <t>Banova Jaruga</t>
  </si>
  <si>
    <t>Sisak</t>
  </si>
  <si>
    <t>Stjepana Radića 20</t>
  </si>
  <si>
    <t>Dvor</t>
  </si>
  <si>
    <t>Lipovac</t>
  </si>
  <si>
    <t>Tovarnik</t>
  </si>
  <si>
    <t>Bana Jelačića 3</t>
  </si>
  <si>
    <t>Opatija</t>
  </si>
  <si>
    <t>Trg Vladimira Gortana 5</t>
  </si>
  <si>
    <t>Zert 6</t>
  </si>
  <si>
    <t>Rab</t>
  </si>
  <si>
    <t>Banjol 801</t>
  </si>
  <si>
    <t>Banjol 103</t>
  </si>
  <si>
    <t>Ravna Gora</t>
  </si>
  <si>
    <t>Riječka 15</t>
  </si>
  <si>
    <t>Istarska 35</t>
  </si>
  <si>
    <t>Istarska 56</t>
  </si>
  <si>
    <t>Zvonimirova 8</t>
  </si>
  <si>
    <t>Kostrena</t>
  </si>
  <si>
    <t>Šapjane</t>
  </si>
  <si>
    <t>Rupa 76</t>
  </si>
  <si>
    <t>Senj</t>
  </si>
  <si>
    <t>Filipa Vukasovića 1</t>
  </si>
  <si>
    <t>Severin na Kupi</t>
  </si>
  <si>
    <t>Severin na Kupi 10a</t>
  </si>
  <si>
    <t>Vrbovsko</t>
  </si>
  <si>
    <t>Pula</t>
  </si>
  <si>
    <t>Višnjan</t>
  </si>
  <si>
    <t>Baderna</t>
  </si>
  <si>
    <t>Barban</t>
  </si>
  <si>
    <t>Buje</t>
  </si>
  <si>
    <t>Buzet</t>
  </si>
  <si>
    <t>Riječka 4</t>
  </si>
  <si>
    <t>Fažana</t>
  </si>
  <si>
    <t>Labin</t>
  </si>
  <si>
    <t>Medulin</t>
  </si>
  <si>
    <t>Motovun</t>
  </si>
  <si>
    <t>Kanal 46</t>
  </si>
  <si>
    <t>Pazin</t>
  </si>
  <si>
    <t>Miroslava Bulešića 1a</t>
  </si>
  <si>
    <t>Poreč</t>
  </si>
  <si>
    <t>Riva 3</t>
  </si>
  <si>
    <t>43. Istarske divizije 4</t>
  </si>
  <si>
    <t>Vodnjanska 10</t>
  </si>
  <si>
    <t>Krležina 11</t>
  </si>
  <si>
    <t>Galižana</t>
  </si>
  <si>
    <t>Velika</t>
  </si>
  <si>
    <t>Babina Greda</t>
  </si>
  <si>
    <t>Vinkovci</t>
  </si>
  <si>
    <t>Bošnjaci</t>
  </si>
  <si>
    <t>Drenovci</t>
  </si>
  <si>
    <t>Gunja</t>
  </si>
  <si>
    <t>Vladimira Nazora 341</t>
  </si>
  <si>
    <t>Ivankovo</t>
  </si>
  <si>
    <t>Gorjani 7</t>
  </si>
  <si>
    <t>Markušica</t>
  </si>
  <si>
    <t>Mikluševci</t>
  </si>
  <si>
    <t>Nijemci</t>
  </si>
  <si>
    <t>Otok</t>
  </si>
  <si>
    <t>Brinje</t>
  </si>
  <si>
    <t>Gospić</t>
  </si>
  <si>
    <t>Donji Lapac</t>
  </si>
  <si>
    <t>Gračac</t>
  </si>
  <si>
    <t>Karlobag</t>
  </si>
  <si>
    <t>Korenica</t>
  </si>
  <si>
    <t>Otočac</t>
  </si>
  <si>
    <t>Udbina</t>
  </si>
  <si>
    <t>Vrhovine</t>
  </si>
  <si>
    <t>Varaždin</t>
  </si>
  <si>
    <t>Čakovec</t>
  </si>
  <si>
    <t>Dr. I. Novaka 34</t>
  </si>
  <si>
    <t>Donja Dubrava</t>
  </si>
  <si>
    <t>Koprivnička 2</t>
  </si>
  <si>
    <t>Goričan</t>
  </si>
  <si>
    <t>Ivanec</t>
  </si>
  <si>
    <t>Lepoglava</t>
  </si>
  <si>
    <t>Ludbreg</t>
  </si>
  <si>
    <t>Mursko Središće</t>
  </si>
  <si>
    <t>Novi Marof</t>
  </si>
  <si>
    <t>Prelog</t>
  </si>
  <si>
    <t>Štrigova</t>
  </si>
  <si>
    <t>Varaždinske Toplice</t>
  </si>
  <si>
    <t>Vidovec</t>
  </si>
  <si>
    <t>Bjelovar</t>
  </si>
  <si>
    <t>Trg Hrvatskih branitelja 28</t>
  </si>
  <si>
    <t>Rovinj</t>
  </si>
  <si>
    <t>Tar</t>
  </si>
  <si>
    <t>Umag</t>
  </si>
  <si>
    <t>Vodnjan</t>
  </si>
  <si>
    <t>Vozilići</t>
  </si>
  <si>
    <t>Bol</t>
  </si>
  <si>
    <t>Solin</t>
  </si>
  <si>
    <t>Vladimira Nazora 3</t>
  </si>
  <si>
    <t>Gradac</t>
  </si>
  <si>
    <t>Hvar</t>
  </si>
  <si>
    <t>Imotski</t>
  </si>
  <si>
    <t>Obilaznica 4</t>
  </si>
  <si>
    <t>Jelsa</t>
  </si>
  <si>
    <t>Kaštel Lukšić</t>
  </si>
  <si>
    <t>Uble</t>
  </si>
  <si>
    <t>Zaton Doli</t>
  </si>
  <si>
    <t>Dobrota 25</t>
  </si>
  <si>
    <t>Dubrovačka cesta 21</t>
  </si>
  <si>
    <t>Kupari 40</t>
  </si>
  <si>
    <t>Potomje 49</t>
  </si>
  <si>
    <t>Donji zaton 24</t>
  </si>
  <si>
    <t>Svetog Mihovila 88</t>
  </si>
  <si>
    <t>Jadranska cesta 15</t>
  </si>
  <si>
    <t>Put Ivana Meštrovića 10</t>
  </si>
  <si>
    <t>Put Gradine 3/a</t>
  </si>
  <si>
    <t>Šibenski most 2</t>
  </si>
  <si>
    <t>Obala Franje Tuđmana 1/a</t>
  </si>
  <si>
    <t>Južna magistrala 1</t>
  </si>
  <si>
    <t>Južna magistrala 2</t>
  </si>
  <si>
    <t>Domovinskog rata 80</t>
  </si>
  <si>
    <t>Hercegovačka 10</t>
  </si>
  <si>
    <t>Hercegovačka 21</t>
  </si>
  <si>
    <t>Pojišanska 27</t>
  </si>
  <si>
    <t>Ulica Zbora narodne garde 8</t>
  </si>
  <si>
    <t>Vinkovačka 15</t>
  </si>
  <si>
    <t>Obala kneza Branimira 7</t>
  </si>
  <si>
    <t>Matoševa 48 A</t>
  </si>
  <si>
    <t>Splitska 5</t>
  </si>
  <si>
    <t>Kralja Stjepana Držislava 5 A</t>
  </si>
  <si>
    <t>Ulica Vjekoslava Heinzela 63</t>
  </si>
  <si>
    <t>Kneza Ljudevita Posavskog 41</t>
  </si>
  <si>
    <t>Kutinska 3</t>
  </si>
  <si>
    <t>Ilica 278</t>
  </si>
  <si>
    <t>Avenija Marina Držića 91</t>
  </si>
  <si>
    <t>Avenija Marina Držića 100</t>
  </si>
  <si>
    <t>Ulica SR Njemačke 1a</t>
  </si>
  <si>
    <t>Ulica SR Njemačke 12</t>
  </si>
  <si>
    <t>Ulica Silvija Strahimira Kranjčevića 6a</t>
  </si>
  <si>
    <t>Ksaverska cesta 2f</t>
  </si>
  <si>
    <t>Komolac, Ogarići 10</t>
  </si>
  <si>
    <t>Komolac, Na Skali 5</t>
  </si>
  <si>
    <t>Lapadska obala 31</t>
  </si>
  <si>
    <t>Obala Lastovskih ribara 5</t>
  </si>
  <si>
    <t>Obala 3 20/a</t>
  </si>
  <si>
    <t>Janka Zazjala 16</t>
  </si>
  <si>
    <t>Kneza Trpimira 40</t>
  </si>
  <si>
    <t>Put Ćumbrijana 26</t>
  </si>
  <si>
    <t>Vladimira Nazora 2/c</t>
  </si>
  <si>
    <t>Magistrala 5</t>
  </si>
  <si>
    <t>Blajburška ulica 4</t>
  </si>
  <si>
    <t>Dubrovačka 63</t>
  </si>
  <si>
    <t>Obala kralja Tomislava 22</t>
  </si>
  <si>
    <t>Vukovarska 135</t>
  </si>
  <si>
    <t>Vukovarska 5</t>
  </si>
  <si>
    <t>Hrvatskih branitelja 29 A</t>
  </si>
  <si>
    <t>Dankovečka 2</t>
  </si>
  <si>
    <t>Trg Josipa Langa 13</t>
  </si>
  <si>
    <t>Slavonska avenija 54</t>
  </si>
  <si>
    <t>Selska cesta 131</t>
  </si>
  <si>
    <t>Ilica 419</t>
  </si>
  <si>
    <t>Zagrebačka cesta 199</t>
  </si>
  <si>
    <t>Avenija Dubrovnik 25</t>
  </si>
  <si>
    <t>Bedekovčina</t>
  </si>
  <si>
    <t>Božjakovina</t>
  </si>
  <si>
    <t>Dugo Selo</t>
  </si>
  <si>
    <t>Donja Stubica</t>
  </si>
  <si>
    <t>Kumrovec</t>
  </si>
  <si>
    <t>Đakovo</t>
  </si>
  <si>
    <t>Vladimira Nazora 70</t>
  </si>
  <si>
    <t>Feričanci</t>
  </si>
  <si>
    <t>Kneževi Vinogradi</t>
  </si>
  <si>
    <t>Koška</t>
  </si>
  <si>
    <t>Matije Gupca 2</t>
  </si>
  <si>
    <t>Magadenovac</t>
  </si>
  <si>
    <t>Našice</t>
  </si>
  <si>
    <t>Markovac Našički</t>
  </si>
  <si>
    <t>Osječka 2d</t>
  </si>
  <si>
    <t>Leopolda Mandića 50</t>
  </si>
  <si>
    <t>Podgorač</t>
  </si>
  <si>
    <t>Valpovo</t>
  </si>
  <si>
    <t>Bana Jelačića 30</t>
  </si>
  <si>
    <t>Ive Lole Ribara 61</t>
  </si>
  <si>
    <t>Slavonski Brod</t>
  </si>
  <si>
    <t>Čaglin</t>
  </si>
  <si>
    <t>Ulica kralja Tomislava 81</t>
  </si>
  <si>
    <t>Kutjevo</t>
  </si>
  <si>
    <t>Kutina</t>
  </si>
  <si>
    <t>Lekenik</t>
  </si>
  <si>
    <t>Novska</t>
  </si>
  <si>
    <t>Petrinja</t>
  </si>
  <si>
    <t>Popovača</t>
  </si>
  <si>
    <t>Genscherova 24</t>
  </si>
  <si>
    <t>Kralja Zvonimira 126</t>
  </si>
  <si>
    <t>Vukovar</t>
  </si>
  <si>
    <t>Priljevo 16</t>
  </si>
  <si>
    <t>Zagreb</t>
  </si>
  <si>
    <t>Josipdol</t>
  </si>
  <si>
    <t>Ogulin</t>
  </si>
  <si>
    <t>Stara cesta 40</t>
  </si>
  <si>
    <t>Plaški</t>
  </si>
  <si>
    <t>Plitvička cesta 22</t>
  </si>
  <si>
    <t>Slunj</t>
  </si>
  <si>
    <t>Vojnić</t>
  </si>
  <si>
    <t>Karlovačka 8a</t>
  </si>
  <si>
    <t>Križevci</t>
  </si>
  <si>
    <t>Zagrebačka 35</t>
  </si>
  <si>
    <t>Nova Rača</t>
  </si>
  <si>
    <t>Novigrad Podravski</t>
  </si>
  <si>
    <t>Pitomača</t>
  </si>
  <si>
    <t>Ljudevita Gaja 134</t>
  </si>
  <si>
    <t>Suhopolje</t>
  </si>
  <si>
    <t>Vukovarska 8</t>
  </si>
  <si>
    <t>Sveti Ivan Žabno</t>
  </si>
  <si>
    <t>Virje</t>
  </si>
  <si>
    <t>Virovitica</t>
  </si>
  <si>
    <t>Stjepana Radića 96</t>
  </si>
  <si>
    <t>Čađavica</t>
  </si>
  <si>
    <t>Daruvar</t>
  </si>
  <si>
    <t>Stjepana Radića 78</t>
  </si>
  <si>
    <t>Donji Čaglić</t>
  </si>
  <si>
    <t>Bjelovarska 102</t>
  </si>
  <si>
    <t>Garešnica</t>
  </si>
  <si>
    <t>Graničarska 2b</t>
  </si>
  <si>
    <t>Grubišno Polje</t>
  </si>
  <si>
    <t>Makarska</t>
  </si>
  <si>
    <t>Milna</t>
  </si>
  <si>
    <t>Omiš</t>
  </si>
  <si>
    <t>Sinj</t>
  </si>
  <si>
    <t>Split</t>
  </si>
  <si>
    <t>Županja</t>
  </si>
  <si>
    <t>Supetar</t>
  </si>
  <si>
    <t>Rogač</t>
  </si>
  <si>
    <t>Trilj</t>
  </si>
  <si>
    <t>Trogir</t>
  </si>
  <si>
    <t>Vis</t>
  </si>
  <si>
    <t>Šetalište stare Isse 24</t>
  </si>
  <si>
    <t>Vrboska</t>
  </si>
  <si>
    <t>Vrgorac</t>
  </si>
  <si>
    <t>Hercegovačka 2</t>
  </si>
  <si>
    <t>Vrlika</t>
  </si>
  <si>
    <t>Zadvarje</t>
  </si>
  <si>
    <t>Drniš</t>
  </si>
  <si>
    <t>Šibenik</t>
  </si>
  <si>
    <t>Jezera</t>
  </si>
  <si>
    <t>Kistanje</t>
  </si>
  <si>
    <t>Franje Tuđmana 103</t>
  </si>
  <si>
    <t>Knin</t>
  </si>
  <si>
    <t>IV gardijske brigade 15</t>
  </si>
  <si>
    <t>Murter</t>
  </si>
  <si>
    <t>Primošten</t>
  </si>
  <si>
    <t>Splitska 1</t>
  </si>
  <si>
    <t>Skradin</t>
  </si>
  <si>
    <t>Vodice</t>
  </si>
  <si>
    <t>Magistrala 21</t>
  </si>
  <si>
    <t>Benkovac</t>
  </si>
  <si>
    <t>Zadar</t>
  </si>
  <si>
    <t>Biograd na moru</t>
  </si>
  <si>
    <t>Franje Tuđmana 45</t>
  </si>
  <si>
    <t>Novalja</t>
  </si>
  <si>
    <t>Obrovac</t>
  </si>
  <si>
    <t>Pag</t>
  </si>
  <si>
    <t>Zadarska 3</t>
  </si>
  <si>
    <t>Preko</t>
  </si>
  <si>
    <t>Artić 4</t>
  </si>
  <si>
    <t>Stankovci</t>
  </si>
  <si>
    <t>Starigrad-Paklenica</t>
  </si>
  <si>
    <t>Franje Tuđmana 16</t>
  </si>
  <si>
    <t>A. G. Matoša 4</t>
  </si>
  <si>
    <t>Franka Lisice 83</t>
  </si>
  <si>
    <t>Marka Marulića 1a</t>
  </si>
  <si>
    <t>Zagrebačka 38</t>
  </si>
  <si>
    <t>Ulica Kneza Branimira 20a</t>
  </si>
  <si>
    <t>Čilipi</t>
  </si>
  <si>
    <t>Dubrovnik</t>
  </si>
  <si>
    <t>Korčula</t>
  </si>
  <si>
    <t>Kupari</t>
  </si>
  <si>
    <t>Opuzen</t>
  </si>
  <si>
    <t>Ploče</t>
  </si>
  <si>
    <t>Potomje</t>
  </si>
  <si>
    <t>Vela Luka</t>
  </si>
  <si>
    <t>Osijek</t>
  </si>
  <si>
    <t>Beli Manastir</t>
  </si>
  <si>
    <t>Bele Bartoka 26</t>
  </si>
  <si>
    <t>Osječka 1f</t>
  </si>
  <si>
    <t>Bilje</t>
  </si>
  <si>
    <t>Dalj</t>
  </si>
  <si>
    <t>Darda</t>
  </si>
  <si>
    <t>Sv. Ivana Krstitelja 2e</t>
  </si>
  <si>
    <t>Donji Miholjac</t>
  </si>
  <si>
    <t>Braće Radić 44</t>
  </si>
  <si>
    <t>Mikleuš</t>
  </si>
  <si>
    <t>Pakrac</t>
  </si>
  <si>
    <t>Aleja kestenova 7</t>
  </si>
  <si>
    <t>Poljana</t>
  </si>
  <si>
    <t>Slatina</t>
  </si>
  <si>
    <t>Veliki Grđevac</t>
  </si>
  <si>
    <t>Trg Mate Lovraka 13</t>
  </si>
  <si>
    <t>Veliki Zdenci</t>
  </si>
  <si>
    <t>Trg kralja Tomislava 2</t>
  </si>
  <si>
    <t>Rijeka</t>
  </si>
  <si>
    <t>Čavle</t>
  </si>
  <si>
    <t>Cres</t>
  </si>
  <si>
    <t>Peškera 10</t>
  </si>
  <si>
    <t>Crikvenica</t>
  </si>
  <si>
    <t>Čabar</t>
  </si>
  <si>
    <t>Delnice</t>
  </si>
  <si>
    <t>Lujzinska cesta 4</t>
  </si>
  <si>
    <t>Fužine</t>
  </si>
  <si>
    <t>Vrelska 1</t>
  </si>
  <si>
    <t>Jablanac</t>
  </si>
  <si>
    <t>Kraljevica</t>
  </si>
  <si>
    <t>Krk</t>
  </si>
  <si>
    <t>Šetalište Svetog Bernardina 8</t>
  </si>
  <si>
    <t>Lovran</t>
  </si>
  <si>
    <t>Mali Lošinj</t>
  </si>
  <si>
    <t>Matulji</t>
  </si>
  <si>
    <t>Kvarnerska cesta 4</t>
  </si>
  <si>
    <t>Novi Vinodolski</t>
  </si>
  <si>
    <t>Nova Gradiška</t>
  </si>
  <si>
    <t>Okučani</t>
  </si>
  <si>
    <t>Oriovac</t>
  </si>
  <si>
    <t>Pleternica</t>
  </si>
  <si>
    <t>Požega</t>
  </si>
  <si>
    <t>Zagrebačka cesta 44</t>
  </si>
  <si>
    <t>Sunja</t>
  </si>
  <si>
    <t>Duga Resa</t>
  </si>
  <si>
    <t>Karlovac</t>
  </si>
  <si>
    <t>Čazma</t>
  </si>
  <si>
    <t>Đelekovec</t>
  </si>
  <si>
    <t>Đurđevac</t>
  </si>
  <si>
    <t>Stjepana Radića 110b</t>
  </si>
  <si>
    <t>Ivanska</t>
  </si>
  <si>
    <t>Ivana Mažuranića 50</t>
  </si>
  <si>
    <t>Kalinovac</t>
  </si>
  <si>
    <t>Kolodvorska 159</t>
  </si>
  <si>
    <t>Koprivnica</t>
  </si>
  <si>
    <t>Bjelovarska cesta 18</t>
  </si>
  <si>
    <t>Kolodvorska 33</t>
  </si>
  <si>
    <t>Ivanić-Grad</t>
  </si>
  <si>
    <t>Jakovlje</t>
  </si>
  <si>
    <t>Jastrebarsko</t>
  </si>
  <si>
    <t>Ježevo</t>
  </si>
  <si>
    <t>Kloštar Ivanić</t>
  </si>
  <si>
    <t>Krapina</t>
  </si>
  <si>
    <t>Marija Bistrica</t>
  </si>
  <si>
    <t>Oroslavje</t>
  </si>
  <si>
    <t>Pisarovina</t>
  </si>
  <si>
    <t>Sesvete</t>
  </si>
  <si>
    <t>Selska 16</t>
  </si>
  <si>
    <t>Sveti Ivan Zelina</t>
  </si>
  <si>
    <t>Brajdine 101</t>
  </si>
  <si>
    <t>I. Pavla II. 183</t>
  </si>
  <si>
    <t>I. Pavla II. 232</t>
  </si>
  <si>
    <t>Pršurići 39</t>
  </si>
  <si>
    <t>Pršurići 40</t>
  </si>
  <si>
    <t>Baderna 1c</t>
  </si>
  <si>
    <t>Gospodarska 3</t>
  </si>
  <si>
    <t>Monteci 47</t>
  </si>
  <si>
    <t>Rade Končara 2b</t>
  </si>
  <si>
    <t>Vukovarska 2</t>
  </si>
  <si>
    <t>Aleja Ruđera Boškovića 9</t>
  </si>
  <si>
    <t>Braće Božić 2/B</t>
  </si>
  <si>
    <t>Obala palih boraca NOR 2</t>
  </si>
  <si>
    <t>Brajde 13</t>
  </si>
  <si>
    <t>Barban 106/D</t>
  </si>
  <si>
    <t>Vladimir Gortan 12</t>
  </si>
  <si>
    <t>Monteci 45</t>
  </si>
  <si>
    <t>Zelenice 43</t>
  </si>
  <si>
    <t>Ulica 1. maja 51</t>
  </si>
  <si>
    <t>Vozilići 35 A</t>
  </si>
  <si>
    <t>Stojana Matića 29</t>
  </si>
  <si>
    <t>Budačka 76</t>
  </si>
  <si>
    <t>Stinica 199</t>
  </si>
  <si>
    <t>Vladimira Nazora 36</t>
  </si>
  <si>
    <t>Zagrebačka 32</t>
  </si>
  <si>
    <t>Ulica kralja Zvonimira 111</t>
  </si>
  <si>
    <t>Pod vrbom 5</t>
  </si>
  <si>
    <t>Senjska 70</t>
  </si>
  <si>
    <t>Franje Čandeka 10/A</t>
  </si>
  <si>
    <t>Školjić 1/B</t>
  </si>
  <si>
    <t>Osječka 67/3</t>
  </si>
  <si>
    <t>Frankopanska 133</t>
  </si>
  <si>
    <t>Kralja Tomislava 138/E</t>
  </si>
  <si>
    <t>Petak 12/a</t>
  </si>
  <si>
    <t>Fara 9</t>
  </si>
  <si>
    <t>Veloselska cesta 27</t>
  </si>
  <si>
    <t>Priko 63/a</t>
  </si>
  <si>
    <t>Kralja Tomislava 33/B</t>
  </si>
  <si>
    <t>Radnička 2/B</t>
  </si>
  <si>
    <t>Franje Belulovića 13</t>
  </si>
  <si>
    <t>Šodići 2</t>
  </si>
  <si>
    <t>Trakošćanska 5</t>
  </si>
  <si>
    <t>Domovinskog rata 71</t>
  </si>
  <si>
    <t>Obala sv. Ivana 47e</t>
  </si>
  <si>
    <t>Hrvatskih branitelja 2</t>
  </si>
  <si>
    <t>Ulica kneza Ljudevita Posavskog 51/a</t>
  </si>
  <si>
    <t>Zagrebačka cesta 25</t>
  </si>
  <si>
    <t>Zagrebačka cesta 2/a</t>
  </si>
  <si>
    <t>Artina 13A</t>
  </si>
  <si>
    <t>Velika Mlaka</t>
  </si>
  <si>
    <t>Tomislavova 130</t>
  </si>
  <si>
    <t>65. Bataljuna ZNG 7</t>
  </si>
  <si>
    <t>Trg N. Š. Zrinskog 23</t>
  </si>
  <si>
    <t>Karlovačka 6</t>
  </si>
  <si>
    <t>Marmontova aleja 30/b</t>
  </si>
  <si>
    <t>Zagrebačka 17/a</t>
  </si>
  <si>
    <t>Rakovac 60/a</t>
  </si>
  <si>
    <t>Tadije Smičiklasa 17</t>
  </si>
  <si>
    <t>Ulica Plitvička 56/b</t>
  </si>
  <si>
    <t>Straža 38</t>
  </si>
  <si>
    <t>Ulica Zrinsko-Frankopanska 18</t>
  </si>
  <si>
    <t>Komparija 6/b</t>
  </si>
  <si>
    <t>Varaždinska ulica 92</t>
  </si>
  <si>
    <t>Ulica Josipa Broza-Tita 92</t>
  </si>
  <si>
    <t>Zagrebačka 28/f</t>
  </si>
  <si>
    <t>Zagrebačka 28/g</t>
  </si>
  <si>
    <t>Štrigova 8/b</t>
  </si>
  <si>
    <t>Ulica Miroslava Krleže 8</t>
  </si>
  <si>
    <t>Međimurska ulica 26/e</t>
  </si>
  <si>
    <t>Ludbreška ulica 1</t>
  </si>
  <si>
    <t>Ulica Stjepana Radića 7</t>
  </si>
  <si>
    <t>Ulica Stjepana Radića 35</t>
  </si>
  <si>
    <t>Golubovečka ulica 55</t>
  </si>
  <si>
    <t>Ulica Antuna Mihanovića 51</t>
  </si>
  <si>
    <t>Ulica Dr. Živka Vukasovića 12/a</t>
  </si>
  <si>
    <t>Vrtnjakovec 95/a</t>
  </si>
  <si>
    <t>Cesta Lijepe naše 6/b</t>
  </si>
  <si>
    <t>Donji Macelj 110/c</t>
  </si>
  <si>
    <t>Nova cesta 19</t>
  </si>
  <si>
    <t>Zagrebačka ulica 1/b</t>
  </si>
  <si>
    <t>Ulica Matije Gupca 1/a</t>
  </si>
  <si>
    <t>Zagrebačka ulica 48</t>
  </si>
  <si>
    <t>Franje Vidovića 59</t>
  </si>
  <si>
    <t>Ježevečka ulica 3</t>
  </si>
  <si>
    <t>Ulica Kralja Tomislava 18</t>
  </si>
  <si>
    <t>Vezišće 2/h</t>
  </si>
  <si>
    <t>Žutička ulica 34</t>
  </si>
  <si>
    <t>Ulica Kralja Petra Krešimira IV 22</t>
  </si>
  <si>
    <t>Ulica Hrvatskog proljeća 6/a</t>
  </si>
  <si>
    <t>Galdovačka ulica 6/d</t>
  </si>
  <si>
    <t>Karlovačka 52</t>
  </si>
  <si>
    <t>Zagrebačka ulica 18/a</t>
  </si>
  <si>
    <t>Sisačka 2/a</t>
  </si>
  <si>
    <t>Ulica Marijana Cvetkovića 10</t>
  </si>
  <si>
    <t>Rimska ulica 27/a</t>
  </si>
  <si>
    <t>Ulica branitelja Sunje 12</t>
  </si>
  <si>
    <t>Gređani 4/i</t>
  </si>
  <si>
    <t>Vrboska 515</t>
  </si>
  <si>
    <t>Stankovci 290</t>
  </si>
  <si>
    <t>Straža</t>
  </si>
  <si>
    <t>Vrtnjakovec</t>
  </si>
  <si>
    <t>Donji Macelj</t>
  </si>
  <si>
    <t>Vezišće</t>
  </si>
  <si>
    <t>Okešinec</t>
  </si>
  <si>
    <t>Vrginmost</t>
  </si>
  <si>
    <t>Gređani</t>
  </si>
  <si>
    <t>Paklenica</t>
  </si>
  <si>
    <t>Rašćane Gornje</t>
  </si>
  <si>
    <t>Blaca</t>
  </si>
  <si>
    <t>Bukovačka cesta 2</t>
  </si>
  <si>
    <t>Maksimirska cesta 150</t>
  </si>
  <si>
    <t>Ulica Marijana Čavića 2</t>
  </si>
  <si>
    <t>Paklenica 154</t>
  </si>
  <si>
    <t>Paklenica 150</t>
  </si>
  <si>
    <t>Ulica kralja Tomislava 42/a</t>
  </si>
  <si>
    <t>Ulica grada Vukovara 45</t>
  </si>
  <si>
    <t>Miramarska cesta 25</t>
  </si>
  <si>
    <t>Ulica Prgometi - Đermo 10</t>
  </si>
  <si>
    <t>Ispod Osoja 35</t>
  </si>
  <si>
    <t>Ispod Osoja 30</t>
  </si>
  <si>
    <t>Obala sv. Tereze 2</t>
  </si>
  <si>
    <t>Maksimirska cesta 131</t>
  </si>
  <si>
    <t>Nova cesta 102</t>
  </si>
  <si>
    <t>Gradna 96</t>
  </si>
  <si>
    <t>Celine Samoborske 54</t>
  </si>
  <si>
    <t>Vladimira Nazora 1</t>
  </si>
  <si>
    <t>Zagrebačka avenija 5c</t>
  </si>
  <si>
    <t>Zagrebačka avenija 90</t>
  </si>
  <si>
    <t>Siget 2</t>
  </si>
  <si>
    <t>Avenija Marina Držića 1b</t>
  </si>
  <si>
    <t>Slavonska avenija 6b</t>
  </si>
  <si>
    <t>Jadranska avenija 3</t>
  </si>
  <si>
    <t>Jadranska avenija 4</t>
  </si>
  <si>
    <t>J. J. Strossmayera 53/a</t>
  </si>
  <si>
    <t>Pere Cara 43/a</t>
  </si>
  <si>
    <t>Trg žrtava domovinskog rata 1</t>
  </si>
  <si>
    <t>Trg kralja Tomislava 17</t>
  </si>
  <si>
    <t>Bana Jelačića 102</t>
  </si>
  <si>
    <t>Autoput 5</t>
  </si>
  <si>
    <t>Ruđera Boškovića 1/c</t>
  </si>
  <si>
    <t>Rudina Kunjevci 5</t>
  </si>
  <si>
    <t>Blage Zadre 56</t>
  </si>
  <si>
    <t>Bana Josipa Jelačića 73</t>
  </si>
  <si>
    <t>Braće Radić 2/a</t>
  </si>
  <si>
    <t>Josipa Jurja Strossmayera 84</t>
  </si>
  <si>
    <t>Kralja Zvonimira 1/c</t>
  </si>
  <si>
    <t>Darija Dujmovića 17</t>
  </si>
  <si>
    <t>Vukovarska 138</t>
  </si>
  <si>
    <t>Vukovarska 97/a</t>
  </si>
  <si>
    <t>Glavna 4</t>
  </si>
  <si>
    <t>Glavna 2</t>
  </si>
  <si>
    <t>Ulica Antuna Kanižlića 13/a</t>
  </si>
  <si>
    <t>Ulica kneza Trpimira 1/d</t>
  </si>
  <si>
    <t>Ulica kneza Trpimira 2/c</t>
  </si>
  <si>
    <t>Vinkovačka cesta 59/a</t>
  </si>
  <si>
    <t>Vukovarska cesta 207/a</t>
  </si>
  <si>
    <t>Ul. Stjepana Radića 2/a</t>
  </si>
  <si>
    <t>Zagrebačka 12/a</t>
  </si>
  <si>
    <t>Sajmišna ulica 2/a</t>
  </si>
  <si>
    <t>Trg Matije Gupca 5/a</t>
  </si>
  <si>
    <t>Trg Matije Gupca 6</t>
  </si>
  <si>
    <t>Ulica Josipa Jurja Strossmayera 246</t>
  </si>
  <si>
    <t>Josipa Blažekovića 2/a</t>
  </si>
  <si>
    <t>P. Preradovića 186</t>
  </si>
  <si>
    <t>Trg Matije Gupca 10</t>
  </si>
  <si>
    <t>Sjeverna vezna cesta 25/a</t>
  </si>
  <si>
    <t>Vinogorčeva ulica 34/a</t>
  </si>
  <si>
    <t>Hinka Juhna 20</t>
  </si>
  <si>
    <t>Stanovi auto-put 77</t>
  </si>
  <si>
    <t>Osječka ulica 278/h</t>
  </si>
  <si>
    <t>Pilareva ulica 10/a</t>
  </si>
  <si>
    <t>Josip Juraj Strossmayer 57/a</t>
  </si>
  <si>
    <t>Ulica Petra Svačića 4</t>
  </si>
  <si>
    <t>Ulica Roberta Žilija 4</t>
  </si>
  <si>
    <t>Republike Hrvatske 1/a</t>
  </si>
  <si>
    <t>Matije Antuna Relkovića 13/a</t>
  </si>
  <si>
    <t>Ante Starčevića 57</t>
  </si>
  <si>
    <t>Frankopanska 9/a</t>
  </si>
  <si>
    <t>Mlinska 18</t>
  </si>
  <si>
    <t>Ulica Ljudevita Gaja 13/a</t>
  </si>
  <si>
    <t>Industrijska 15</t>
  </si>
  <si>
    <t>Zagrebačka 181</t>
  </si>
  <si>
    <t>Trg Bana Josipa Jelačića 36/a</t>
  </si>
  <si>
    <t>Zagrebačka ul. 15</t>
  </si>
  <si>
    <t>Mogorić 251</t>
  </si>
  <si>
    <t>Mogorić 250</t>
  </si>
  <si>
    <t>Franje Ožbolta Velikog 7</t>
  </si>
  <si>
    <t>Šetalište Maršala Tita 13/a</t>
  </si>
  <si>
    <t>Benkovac Fužinski 50</t>
  </si>
  <si>
    <t>Lovačka 7/b</t>
  </si>
  <si>
    <t>Lovačka 28/a</t>
  </si>
  <si>
    <t>Obala sv. Benedikta 2/a</t>
  </si>
  <si>
    <t>Gradna</t>
  </si>
  <si>
    <t>Celine Samoborske</t>
  </si>
  <si>
    <t>Predavac</t>
  </si>
  <si>
    <t>Mogorić</t>
  </si>
  <si>
    <t>Benkovac Fužinski</t>
  </si>
  <si>
    <t>Đurđevačka cesta 146A</t>
  </si>
  <si>
    <t>Nikole Šubića Zrinskog 59</t>
  </si>
  <si>
    <t>Šetalište V. Gortana 5/a</t>
  </si>
  <si>
    <t>Zagrebačka ulica 2</t>
  </si>
  <si>
    <t>Zagrebačka ulica 160</t>
  </si>
  <si>
    <t>Mihovila P. Miškine 87</t>
  </si>
  <si>
    <t>Zagrebačka cesta 19</t>
  </si>
  <si>
    <t>Zagrebačka cesta 38</t>
  </si>
  <si>
    <t>Zagrebačka ulica 121</t>
  </si>
  <si>
    <t>Ulica braće Radića 2</t>
  </si>
  <si>
    <t>Radnička ulica 4</t>
  </si>
  <si>
    <t>Ulica Božidara Adžije 7b</t>
  </si>
  <si>
    <t>Aleja grada Bologne 68</t>
  </si>
  <si>
    <t>Zagrebačka avenija 102</t>
  </si>
  <si>
    <t>Narodnog preporoda 73</t>
  </si>
  <si>
    <t>Obala kralja Petra Krešimira IV 36a</t>
  </si>
  <si>
    <t>Planinska ulica 2d</t>
  </si>
  <si>
    <t>Put Sonkovića 2</t>
  </si>
  <si>
    <t>Put Sonkovića 1</t>
  </si>
  <si>
    <t>Čavja 15</t>
  </si>
  <si>
    <t>Lujzijana 6</t>
  </si>
  <si>
    <t>Ljubešćica</t>
  </si>
  <si>
    <t>Karlovačka</t>
  </si>
  <si>
    <t>Grad Zagreb</t>
  </si>
  <si>
    <t>Međimurska</t>
  </si>
  <si>
    <t>Varaždinska</t>
  </si>
  <si>
    <t>Krapinsko-zagorska</t>
  </si>
  <si>
    <t>Zagrebačka</t>
  </si>
  <si>
    <t>Koprivničko-križevačka</t>
  </si>
  <si>
    <t>Sisačko-moslavačka</t>
  </si>
  <si>
    <t>Bjelovarsko-bilogorska</t>
  </si>
  <si>
    <t>Vukovarsko-srijemska</t>
  </si>
  <si>
    <t>Osječko-baranjska</t>
  </si>
  <si>
    <t>Virovitičko-podravska</t>
  </si>
  <si>
    <t>Požeško-slavonska</t>
  </si>
  <si>
    <t>Brodsko-posavska</t>
  </si>
  <si>
    <t>Istarska</t>
  </si>
  <si>
    <t>Ličko-senjska</t>
  </si>
  <si>
    <t>Zadarska</t>
  </si>
  <si>
    <t>Primorsko-goranska</t>
  </si>
  <si>
    <t>Dubrovačko-neretvanska</t>
  </si>
  <si>
    <t>Splitsko-dalmatinska</t>
  </si>
  <si>
    <t>Šibensko-kninska</t>
  </si>
  <si>
    <t>Kudeljarska 3</t>
  </si>
  <si>
    <t>Čepin</t>
  </si>
  <si>
    <t>Kralja Zvonimira 1a</t>
  </si>
  <si>
    <t>Jarak 4</t>
  </si>
  <si>
    <t>Svačićeva 65</t>
  </si>
  <si>
    <t>Đurđenovac</t>
  </si>
  <si>
    <t>Orahovica</t>
  </si>
  <si>
    <t>Dalmatinska 45</t>
  </si>
  <si>
    <t>Tomaševec Biškupečki</t>
  </si>
  <si>
    <t>Zagrebačka ulica 2a</t>
  </si>
  <si>
    <t>Ulica Vatroslava Jagića 33</t>
  </si>
  <si>
    <t>Donje Vratno</t>
  </si>
  <si>
    <t>Varaždinska ulica 71</t>
  </si>
  <si>
    <t>Trg Svetog Florijana 13</t>
  </si>
  <si>
    <t>Petrijevci</t>
  </si>
  <si>
    <t>Krvavac II</t>
  </si>
  <si>
    <t>Dr. Franje Tuđmana 110</t>
  </si>
  <si>
    <t>Kolodvorska 15</t>
  </si>
  <si>
    <t>Splitska ulica 57</t>
  </si>
  <si>
    <t>Jesenska 6</t>
  </si>
  <si>
    <t>Brdo II 46</t>
  </si>
  <si>
    <t>Trg dr. Franje Tuđmana 4</t>
  </si>
  <si>
    <t xml:space="preserve">REDOVNO RADNO VRIJEME </t>
  </si>
  <si>
    <t>NON-STOP</t>
  </si>
  <si>
    <t>06-22 i n/b</t>
  </si>
  <si>
    <t>06-22 i n/b 06-14</t>
  </si>
  <si>
    <t>07-19</t>
  </si>
  <si>
    <t>07-19 i n/b 07-13</t>
  </si>
  <si>
    <t>06-20</t>
  </si>
  <si>
    <t>06-21 i n/b</t>
  </si>
  <si>
    <t>06-20 i n/b 06-13</t>
  </si>
  <si>
    <t>07-13</t>
  </si>
  <si>
    <t>07-19 i n/b</t>
  </si>
  <si>
    <t>08-15</t>
  </si>
  <si>
    <t>07-12 i 17-20 i n/b 07-12</t>
  </si>
  <si>
    <t>07-12 i 16-19 i n/b 07-12</t>
  </si>
  <si>
    <t>08-14</t>
  </si>
  <si>
    <t>08-14, pet 14-20</t>
  </si>
  <si>
    <t>07-21 i n/b</t>
  </si>
  <si>
    <t>Pelinje 1018</t>
  </si>
  <si>
    <t>Obala Kneza Branimira 1a</t>
  </si>
  <si>
    <t>07-15</t>
  </si>
  <si>
    <t>Plovanija</t>
  </si>
  <si>
    <t>Zagorska ulica 41</t>
  </si>
  <si>
    <t>Zagorska ulica 39</t>
  </si>
  <si>
    <t>Šetalište Julija Bürgera 2a</t>
  </si>
  <si>
    <t>Ulica Tečine 6</t>
  </si>
  <si>
    <t>Ul. kralja Tomislava 116</t>
  </si>
  <si>
    <t>Portoroška ul. 2</t>
  </si>
  <si>
    <t>Žedno - Drage 6</t>
  </si>
  <si>
    <t>Magistralna ul. 2</t>
  </si>
  <si>
    <t>Sveta Nedelja</t>
  </si>
  <si>
    <t>Dr. Franje Tuđmana 16</t>
  </si>
  <si>
    <t>Donji Desinec 167/c</t>
  </si>
  <si>
    <t>Islam Latinski 2b</t>
  </si>
  <si>
    <t>Posedarje</t>
  </si>
  <si>
    <t>Zaseok Grgurice 1b</t>
  </si>
  <si>
    <t>Šopotska 1a</t>
  </si>
  <si>
    <t>Jurdani</t>
  </si>
  <si>
    <t>Jurdani 97a</t>
  </si>
  <si>
    <t>Crna Rika 9</t>
  </si>
  <si>
    <t>Slavonska avenija 25</t>
  </si>
  <si>
    <t>06-20 i n/b</t>
  </si>
  <si>
    <t>Ulica kardinala Alojzija Stepinca 83</t>
  </si>
  <si>
    <t>Joakima Rakovca 9</t>
  </si>
  <si>
    <t>Čatrnja 172/1</t>
  </si>
  <si>
    <t>05-24 i n/b</t>
  </si>
  <si>
    <t>06-18</t>
  </si>
  <si>
    <t>Ulica Frana Galovića 7</t>
  </si>
  <si>
    <t>MPM</t>
  </si>
  <si>
    <t>Pošt.br.</t>
  </si>
  <si>
    <t>Grad / Naselje</t>
  </si>
  <si>
    <t>Adresa</t>
  </si>
  <si>
    <t>Županija</t>
  </si>
  <si>
    <t>Bačva-jug</t>
  </si>
  <si>
    <t>Bačva-sjever</t>
  </si>
  <si>
    <t>Beli Manastir-Bele Bartoka</t>
  </si>
  <si>
    <t>Beli Manastir-Osječka</t>
  </si>
  <si>
    <t>Benkovac-Šopotska</t>
  </si>
  <si>
    <t>Biograd na moru-magistrala</t>
  </si>
  <si>
    <t>Biograd na moru-obala</t>
  </si>
  <si>
    <t>Biograd na moru-Zagrebačka</t>
  </si>
  <si>
    <t>Slavonska cesta 23A</t>
  </si>
  <si>
    <t>Bjelovar-grad</t>
  </si>
  <si>
    <t>Bjelovar-Markovac</t>
  </si>
  <si>
    <t>Bjelovar-motel</t>
  </si>
  <si>
    <t>Cernik</t>
  </si>
  <si>
    <t>Cres-grad</t>
  </si>
  <si>
    <t>Cres-marina</t>
  </si>
  <si>
    <t>Crikvenica-magistrala</t>
  </si>
  <si>
    <t>Crikvenica-obala</t>
  </si>
  <si>
    <t>Čakovec-Novakova</t>
  </si>
  <si>
    <t>Čakovec-Zrinsko-Frankopanska</t>
  </si>
  <si>
    <t>Desinec</t>
  </si>
  <si>
    <t>Donji Daruvar</t>
  </si>
  <si>
    <t>Donji Miholjac-jug</t>
  </si>
  <si>
    <t>Donji Miholjac-sjever</t>
  </si>
  <si>
    <t>Dubrovnik-grad</t>
  </si>
  <si>
    <t>Dubrovnik-Komolac</t>
  </si>
  <si>
    <t>Dubrovnik-Komolac-marina</t>
  </si>
  <si>
    <t>07-19 i sub/n/b 07-13</t>
  </si>
  <si>
    <t>Dubrovnik-Orsan</t>
  </si>
  <si>
    <t>Đakovo-Nazorova</t>
  </si>
  <si>
    <t>Đakovo-Preradovićeva</t>
  </si>
  <si>
    <t>Galdovo</t>
  </si>
  <si>
    <t>Galižana-istok</t>
  </si>
  <si>
    <t>Galižana-zapad</t>
  </si>
  <si>
    <t>Gospić-Budačka</t>
  </si>
  <si>
    <t>Gradna-jug</t>
  </si>
  <si>
    <t>Gradna-sjever</t>
  </si>
  <si>
    <t>Gvozd</t>
  </si>
  <si>
    <t>Imotski-Bleiburška</t>
  </si>
  <si>
    <t>Imotski-Glavina Donja</t>
  </si>
  <si>
    <t>Ivanić Grad</t>
  </si>
  <si>
    <t>Jakovlje-istok</t>
  </si>
  <si>
    <t>Jakovlje-zapad</t>
  </si>
  <si>
    <t>Jelsa-Pelinje</t>
  </si>
  <si>
    <t>Jezera-marina</t>
  </si>
  <si>
    <t>Ježevo-jug</t>
  </si>
  <si>
    <t>Josipovac</t>
  </si>
  <si>
    <t>Kaldanija</t>
  </si>
  <si>
    <t>Karlobag-grad</t>
  </si>
  <si>
    <t>Karlovac-Dubovac</t>
  </si>
  <si>
    <t>Karlovac-Ilovac</t>
  </si>
  <si>
    <t>Karlovac-Rakovac</t>
  </si>
  <si>
    <t>Karlovac-Smičiklasova</t>
  </si>
  <si>
    <t>Kaštel Stari-jug</t>
  </si>
  <si>
    <t>Kaštel Stari-sjever</t>
  </si>
  <si>
    <t>Klis-Brdo</t>
  </si>
  <si>
    <t>Knin-grad</t>
  </si>
  <si>
    <t>Koprivnica-Bjelovarska</t>
  </si>
  <si>
    <t>Koprivnica-Kolodvorska</t>
  </si>
  <si>
    <t>Kozjak-jug</t>
  </si>
  <si>
    <t>Kozjak-sjever</t>
  </si>
  <si>
    <t>Krapina-Frana Galovića</t>
  </si>
  <si>
    <t>Krapina-jug</t>
  </si>
  <si>
    <t>Krapina-sjever</t>
  </si>
  <si>
    <t>Krapinske Toplice</t>
  </si>
  <si>
    <t>Križevci-Tomislavova</t>
  </si>
  <si>
    <t>Križevci-Zagrebačka</t>
  </si>
  <si>
    <t>Krk-Nova cesta</t>
  </si>
  <si>
    <t>Krk-obala</t>
  </si>
  <si>
    <t>Kutina-Krešimirova</t>
  </si>
  <si>
    <t>Kutina-Posavskoga</t>
  </si>
  <si>
    <t>Lastovo</t>
  </si>
  <si>
    <t>Lepa Bukva</t>
  </si>
  <si>
    <t>Lepenica</t>
  </si>
  <si>
    <t>Ljubešćica-istok</t>
  </si>
  <si>
    <t>Ljubešćica-zapad</t>
  </si>
  <si>
    <t>Makarska-Dugiš</t>
  </si>
  <si>
    <t>Makarska-obala</t>
  </si>
  <si>
    <t>Makarska-Ratac</t>
  </si>
  <si>
    <t>Mali Lošinj-grad</t>
  </si>
  <si>
    <t>Mali Lošinj-obala</t>
  </si>
  <si>
    <t>Marsonija-jug</t>
  </si>
  <si>
    <t>Marsonija-sjever</t>
  </si>
  <si>
    <t>Metković-Krvavac</t>
  </si>
  <si>
    <t>Milna-marina</t>
  </si>
  <si>
    <t>Našice-Kralja Tomislava</t>
  </si>
  <si>
    <t>Našice-Osječka</t>
  </si>
  <si>
    <t>Nova Gradiška-Relkovićeva</t>
  </si>
  <si>
    <t>Novalja-Špital</t>
  </si>
  <si>
    <t>Novi Vinodolski-magistrala</t>
  </si>
  <si>
    <t>Novi Vinodolski-obala</t>
  </si>
  <si>
    <t>Novoselec-jug</t>
  </si>
  <si>
    <t>Novoselec-sjever</t>
  </si>
  <si>
    <t>Novska-grad</t>
  </si>
  <si>
    <t>Opatija-grad</t>
  </si>
  <si>
    <t>Opatija-Lido</t>
  </si>
  <si>
    <t>Opuzen-Podgradina</t>
  </si>
  <si>
    <t>Osijek-Čepinska</t>
  </si>
  <si>
    <t>Osijek-Kanižlićeva</t>
  </si>
  <si>
    <t>Osijek-Svačićeva</t>
  </si>
  <si>
    <t>Osijek-Trpimirova-istok</t>
  </si>
  <si>
    <t>Osijek-Trpimirova-zapad</t>
  </si>
  <si>
    <t>Osijek-Vinkovačka</t>
  </si>
  <si>
    <t>Osijek-Vukovarska</t>
  </si>
  <si>
    <t>Petrinja-Sisačka</t>
  </si>
  <si>
    <t>Plitvice-Čatrnja</t>
  </si>
  <si>
    <t>Ploče-Vranjak</t>
  </si>
  <si>
    <t>Popovača-Kutinska</t>
  </si>
  <si>
    <t>Poreč-obala</t>
  </si>
  <si>
    <t>Poreč-Vukovarska</t>
  </si>
  <si>
    <t>Požega-Industrijska</t>
  </si>
  <si>
    <t>Požega-Zagrebačka</t>
  </si>
  <si>
    <t>Prokljan-jug</t>
  </si>
  <si>
    <t>Prokljan-sjever</t>
  </si>
  <si>
    <t>Pula-obala</t>
  </si>
  <si>
    <t>Pula-Punta Šijana</t>
  </si>
  <si>
    <t>Pula-Veli Vrh</t>
  </si>
  <si>
    <t>Pula-Veruda</t>
  </si>
  <si>
    <t>Rab-Banjol</t>
  </si>
  <si>
    <t>Rab-obala</t>
  </si>
  <si>
    <t>Rastovica</t>
  </si>
  <si>
    <t>Rebri</t>
  </si>
  <si>
    <t>Rijeka-Čandekova</t>
  </si>
  <si>
    <t>Rijeka-Kantrida-jug</t>
  </si>
  <si>
    <t>Rijeka-Kantrida-sjever</t>
  </si>
  <si>
    <t>Rijeka-Krimeja</t>
  </si>
  <si>
    <t>Rijeka-Mlaka</t>
  </si>
  <si>
    <t>Rijeka-Školjić</t>
  </si>
  <si>
    <t>Rijeka-Škurinje</t>
  </si>
  <si>
    <t>Rijeka-Vežica</t>
  </si>
  <si>
    <t>Rijeka-Žurkovo</t>
  </si>
  <si>
    <t>Rovinj-Gripole</t>
  </si>
  <si>
    <t>Rovinj-Istarska</t>
  </si>
  <si>
    <t>Rovinj-obala</t>
  </si>
  <si>
    <t>Rupa</t>
  </si>
  <si>
    <t>Sava-jug</t>
  </si>
  <si>
    <t>Sesvete-jug</t>
  </si>
  <si>
    <t>Sesvete-sjever</t>
  </si>
  <si>
    <t>Sesvetski Kraljevec</t>
  </si>
  <si>
    <t>Sisak-Cvetkovićeva</t>
  </si>
  <si>
    <t>Sisak-Frankopanska</t>
  </si>
  <si>
    <t>Sisak-Zagrebačka</t>
  </si>
  <si>
    <t>Slavonski Brod-Osječka</t>
  </si>
  <si>
    <t>Slavonski Brod-Pilareva</t>
  </si>
  <si>
    <t>Slavonski Brod-Strossmayerova</t>
  </si>
  <si>
    <t>Slavonski Brod-Svačićeva</t>
  </si>
  <si>
    <t>Sokolac-jug</t>
  </si>
  <si>
    <t>Sokolac-sjever</t>
  </si>
  <si>
    <t>Solin-Meterize</t>
  </si>
  <si>
    <t>Spačvanska Šuma</t>
  </si>
  <si>
    <t>Split-Kman-jug</t>
  </si>
  <si>
    <t>Split-Kman-sjever</t>
  </si>
  <si>
    <t>Split-Kopilica-jug</t>
  </si>
  <si>
    <t>Split-Kopilica-sjever</t>
  </si>
  <si>
    <t>Split-obala</t>
  </si>
  <si>
    <t>Split-Pojišan</t>
  </si>
  <si>
    <t>Split-Smokovik</t>
  </si>
  <si>
    <t>Split-Sućidar</t>
  </si>
  <si>
    <t>Split-Špinut</t>
  </si>
  <si>
    <t>Split-Visoka-sjever</t>
  </si>
  <si>
    <t>Stari Grabovac-jug</t>
  </si>
  <si>
    <t>Ston</t>
  </si>
  <si>
    <t>Supetar-Žedno Drage</t>
  </si>
  <si>
    <t>Sv. Ivan Zelina</t>
  </si>
  <si>
    <t>Šibenik-Njivice</t>
  </si>
  <si>
    <t>Šibenik-obala</t>
  </si>
  <si>
    <t>Šibenik-Ražine-istok</t>
  </si>
  <si>
    <t>Šibenik-Ražine-zapad</t>
  </si>
  <si>
    <t>Šolta</t>
  </si>
  <si>
    <t>Tar-sjever</t>
  </si>
  <si>
    <t>Topusko</t>
  </si>
  <si>
    <t>Trogir-Brigi</t>
  </si>
  <si>
    <t>Trogir-marina</t>
  </si>
  <si>
    <t>Umag-Joakima Rakovca</t>
  </si>
  <si>
    <t>Umag-obala</t>
  </si>
  <si>
    <t>Valpovo-Bana Jelačića</t>
  </si>
  <si>
    <t>Valpovo-I. L. Ribara</t>
  </si>
  <si>
    <t>Varaždin Breg</t>
  </si>
  <si>
    <t>Varaždin-Krležina</t>
  </si>
  <si>
    <t>Varaždin-Međimurska</t>
  </si>
  <si>
    <t>Velika Mlaka-jug</t>
  </si>
  <si>
    <t>Velika Mlaka-sjever</t>
  </si>
  <si>
    <t>Vinkovci-Bana Jelačića</t>
  </si>
  <si>
    <t>Vinkovci-Genscherova</t>
  </si>
  <si>
    <t>Vinkovci-Kralja Zvonimira</t>
  </si>
  <si>
    <t>Vinkovci-Kunjevci</t>
  </si>
  <si>
    <t>Virovitica-Radićeva</t>
  </si>
  <si>
    <t>Virovitica-Strossmayerova</t>
  </si>
  <si>
    <t>Vodice-marina</t>
  </si>
  <si>
    <t>Vratno</t>
  </si>
  <si>
    <t>Vrboska-marina</t>
  </si>
  <si>
    <t>Vrbovec-Dubrava</t>
  </si>
  <si>
    <t>Vukova Gorica</t>
  </si>
  <si>
    <t>Vukovar-Borovo</t>
  </si>
  <si>
    <t>Vukovar-Kudeljarska</t>
  </si>
  <si>
    <t>Vukovar-Mitnica</t>
  </si>
  <si>
    <t>Vukovar-Priljevo</t>
  </si>
  <si>
    <t>Zabok-Matije Gupca</t>
  </si>
  <si>
    <t>Zadar I-istok</t>
  </si>
  <si>
    <t>Zadar I-zapad</t>
  </si>
  <si>
    <t>Zadar-Borik</t>
  </si>
  <si>
    <t>Zadar-Franka Lisice</t>
  </si>
  <si>
    <t>Zadar-Jazine</t>
  </si>
  <si>
    <t>Zadar-Put Murvice-istok</t>
  </si>
  <si>
    <t>Zadar-Put Murvice-zapad</t>
  </si>
  <si>
    <t>Zadar-Voštarnica</t>
  </si>
  <si>
    <t>Zagreb-Adžijina</t>
  </si>
  <si>
    <t>07-19 i n, osim sub i blagdanom</t>
  </si>
  <si>
    <t>Zagreb-Aleja Bologne</t>
  </si>
  <si>
    <t>Zagreb-Av. Dubrovnik</t>
  </si>
  <si>
    <t>Zagreb-Bukovačka</t>
  </si>
  <si>
    <t>Zagreb-Črnomerec</t>
  </si>
  <si>
    <t>Zagreb-Držićeva-autob. kolodvor</t>
  </si>
  <si>
    <t>Zagreb-Držićeva-istok</t>
  </si>
  <si>
    <t>Zagreb-Držićeva-zapad</t>
  </si>
  <si>
    <t>Zagreb-Dubrava</t>
  </si>
  <si>
    <t>Zagreb-Dugave-istok</t>
  </si>
  <si>
    <t>Zagreb-Dugave-zapad</t>
  </si>
  <si>
    <t>Zagreb-Folnegovićeva</t>
  </si>
  <si>
    <t>Zagreb-Grada Vukovara</t>
  </si>
  <si>
    <t>Zagreb-Heinzelova</t>
  </si>
  <si>
    <t>Zagreb-Jagićeva</t>
  </si>
  <si>
    <t>Zagreb-Kranjčevićeva</t>
  </si>
  <si>
    <t>Zagreb-Ksaver</t>
  </si>
  <si>
    <t>Zagreb-Langov trg</t>
  </si>
  <si>
    <t>Zagreb-Maksimirska-jug</t>
  </si>
  <si>
    <t>Zagreb-Maksimirska-sjever</t>
  </si>
  <si>
    <t>Zagreb-Miramarska</t>
  </si>
  <si>
    <t>Zagreb-Planinska</t>
  </si>
  <si>
    <t>Zagreb-Resnik</t>
  </si>
  <si>
    <t>Zagreb-Selska</t>
  </si>
  <si>
    <t>Zagreb-Slavonska-sjever</t>
  </si>
  <si>
    <t>Zagreb-Stupnik-istok</t>
  </si>
  <si>
    <t>Zagreb-Stupnik-zapad</t>
  </si>
  <si>
    <t>Zagreb-Špansko</t>
  </si>
  <si>
    <t>Zagreb-Trešnjevka</t>
  </si>
  <si>
    <t>Zagreb-Vrapče</t>
  </si>
  <si>
    <t>Zagreb-Zagrebačka av.-jug</t>
  </si>
  <si>
    <t>Zagreb-Zagrebačka av.-sjever</t>
  </si>
  <si>
    <t>Zagreb-Zagrebačka cesta-istok</t>
  </si>
  <si>
    <t>Zagreb-Zapruđe</t>
  </si>
  <si>
    <t>Zagreb-Žitnjak-Badel</t>
  </si>
  <si>
    <t>Zir-istok</t>
  </si>
  <si>
    <t>Zir-zapad</t>
  </si>
  <si>
    <t>Županja-Braće Radić</t>
  </si>
  <si>
    <t>Županja-Motel Jelen</t>
  </si>
  <si>
    <t>Red.br</t>
  </si>
  <si>
    <t>Zabok-Franje Tuđmana</t>
  </si>
  <si>
    <t>Prilaz dr. Franje Tuđmana 7/c</t>
  </si>
  <si>
    <t>Belišće</t>
  </si>
  <si>
    <t>Ulica Dolac 1</t>
  </si>
  <si>
    <t>Klis</t>
  </si>
  <si>
    <t>Novska-autocesta-sjever - Stari Grabovac sjever</t>
  </si>
  <si>
    <t xml:space="preserve"> 07-19</t>
  </si>
  <si>
    <t>08-12 osim s/n i blagdani</t>
  </si>
  <si>
    <t>Osijek-obilaznica</t>
  </si>
  <si>
    <t>Bjelovar-Slavonska</t>
  </si>
  <si>
    <t>Kolodvorska 148 B</t>
  </si>
  <si>
    <t>Stari Grabovac-sjever</t>
  </si>
  <si>
    <t>Grana 150</t>
  </si>
  <si>
    <t>Lesišćina/Lupoglav</t>
  </si>
  <si>
    <t>Gamberi 34a</t>
  </si>
  <si>
    <t>Ul. Alojzija Stepinca 1</t>
  </si>
  <si>
    <t>Glavina Donja 339A</t>
  </si>
  <si>
    <t>Kralja Tomislava 4A</t>
  </si>
  <si>
    <t>Čatrnja (Rakovica)</t>
  </si>
  <si>
    <t>Kvarner</t>
  </si>
  <si>
    <t>Strmice 300, Poljane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</si>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</sst>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;\(#,##0\)"/>
    <numFmt numFmtId="165" formatCode="[Red][=1]&quot;Error&quot;;&quot;OK&quot;"/>
    <numFmt numFmtId="166" formatCode="#,##0.00\ ;\(#,##0.00\)"/>
  </numFmts>
  <fonts count="49">
    <font>
      <sz val="10"/>
      <name val="Arial Narrow"/>
      <charset val="238"/>
    </font>
    <font>
      <sz val="10"/>
      <name val="Arial Narrow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8"/>
      <color indexed="12"/>
      <name val="Helv"/>
      <charset val="238"/>
    </font>
    <font>
      <sz val="10"/>
      <name val="Geneva"/>
      <charset val="238"/>
    </font>
    <font>
      <sz val="8"/>
      <name val="Sans EE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8"/>
      <color indexed="56"/>
      <name val="Arial"/>
      <family val="2"/>
      <charset val="238"/>
    </font>
    <font>
      <sz val="10"/>
      <name val="World East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u/>
      <sz val="8"/>
      <name val="World East"/>
      <charset val="238"/>
    </font>
    <font>
      <sz val="10"/>
      <name val="Book Antiqua"/>
      <family val="1"/>
      <charset val="238"/>
    </font>
    <font>
      <sz val="11"/>
      <color indexed="52"/>
      <name val="Calibri"/>
      <family val="2"/>
      <charset val="238"/>
    </font>
    <font>
      <sz val="8"/>
      <color indexed="8"/>
      <name val="Helv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indexed="63"/>
      <name val="Calibri"/>
      <family val="2"/>
      <charset val="238"/>
    </font>
    <font>
      <sz val="10"/>
      <color indexed="10"/>
      <name val="MS Sans Serif"/>
      <family val="2"/>
      <charset val="238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0"/>
      <color indexed="8"/>
      <name val="Arial"/>
      <family val="2"/>
    </font>
    <font>
      <sz val="10"/>
      <name val="Arial"/>
      <family val="2"/>
      <charset val="238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name val="Arial"/>
      <family val="2"/>
      <charset val="238"/>
    </font>
    <font>
      <sz val="9"/>
      <name val="Arial"/>
      <family val="2"/>
      <charset val="238"/>
    </font>
    <font>
      <sz val="9"/>
      <name val="Arial"/>
      <family val="2"/>
    </font>
    <font>
      <b/>
      <sz val="12"/>
      <color indexed="18"/>
      <name val="Arial"/>
      <family val="2"/>
      <charset val="238"/>
    </font>
    <font>
      <b/>
      <sz val="10"/>
      <color indexed="10"/>
      <name val="Arial"/>
      <family val="2"/>
    </font>
    <font>
      <b/>
      <sz val="18"/>
      <color indexed="56"/>
      <name val="Cambria"/>
      <family val="2"/>
      <charset val="238"/>
    </font>
    <font>
      <sz val="8"/>
      <name val="Helv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"/>
      <family val="2"/>
      <charset val="238"/>
    </font>
    <font>
      <b/>
      <sz val="9"/>
      <color indexed="81"/>
      <name val="Tahoma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name val="Arial Narrow"/>
      <family val="2"/>
      <charset val="238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6F1"/>
        <bgColor rgb="FF000000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0" borderId="1">
      <protection hidden="1"/>
    </xf>
    <xf numFmtId="0" fontId="5" fillId="20" borderId="1" applyNumberFormat="0" applyFont="0" applyBorder="0" applyAlignment="0" applyProtection="0">
      <protection hidden="1"/>
    </xf>
    <xf numFmtId="1" fontId="6" fillId="0" borderId="0"/>
    <xf numFmtId="0" fontId="7" fillId="3" borderId="0" applyNumberFormat="0" applyBorder="0" applyAlignment="0" applyProtection="0"/>
    <xf numFmtId="0" fontId="8" fillId="20" borderId="2" applyNumberFormat="0" applyAlignment="0" applyProtection="0"/>
    <xf numFmtId="0" fontId="9" fillId="21" borderId="3" applyNumberFormat="0" applyAlignment="0" applyProtection="0"/>
    <xf numFmtId="165" fontId="10" fillId="22" borderId="0">
      <alignment horizontal="center" vertical="top" wrapText="1"/>
    </xf>
    <xf numFmtId="0" fontId="11" fillId="23" borderId="0">
      <alignment vertical="center" wrapText="1"/>
    </xf>
    <xf numFmtId="15" fontId="12" fillId="0" borderId="0">
      <alignment horizontal="right" vertical="center"/>
    </xf>
    <xf numFmtId="37" fontId="13" fillId="0" borderId="4">
      <alignment horizontal="right" vertical="top" wrapText="1"/>
      <protection locked="0"/>
    </xf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23" borderId="8">
      <alignment vertical="top" wrapText="1"/>
    </xf>
    <xf numFmtId="0" fontId="21" fillId="0" borderId="0"/>
    <xf numFmtId="0" fontId="22" fillId="0" borderId="9" applyNumberFormat="0" applyFill="0" applyAlignment="0" applyProtection="0"/>
    <xf numFmtId="0" fontId="23" fillId="0" borderId="1">
      <alignment horizontal="left"/>
      <protection locked="0"/>
    </xf>
    <xf numFmtId="0" fontId="24" fillId="24" borderId="0" applyNumberFormat="0" applyBorder="0" applyAlignment="0" applyProtection="0"/>
    <xf numFmtId="0" fontId="1" fillId="0" borderId="0"/>
    <xf numFmtId="0" fontId="44" fillId="0" borderId="0"/>
    <xf numFmtId="0" fontId="25" fillId="0" borderId="0"/>
    <xf numFmtId="0" fontId="25" fillId="0" borderId="0"/>
    <xf numFmtId="0" fontId="26" fillId="25" borderId="10" applyNumberFormat="0" applyFont="0" applyAlignment="0" applyProtection="0"/>
    <xf numFmtId="164" fontId="25" fillId="0" borderId="0"/>
    <xf numFmtId="166" fontId="25" fillId="0" borderId="0" applyFont="0"/>
    <xf numFmtId="37" fontId="12" fillId="0" borderId="0">
      <alignment horizontal="right" vertical="center"/>
    </xf>
    <xf numFmtId="0" fontId="25" fillId="0" borderId="0"/>
    <xf numFmtId="0" fontId="27" fillId="20" borderId="11" applyNumberFormat="0" applyAlignment="0" applyProtection="0"/>
    <xf numFmtId="0" fontId="28" fillId="0" borderId="1" applyNumberFormat="0" applyFill="0" applyBorder="0" applyAlignment="0" applyProtection="0">
      <protection hidden="1"/>
    </xf>
    <xf numFmtId="3" fontId="29" fillId="26" borderId="11" applyProtection="0">
      <alignment vertical="center"/>
    </xf>
    <xf numFmtId="4" fontId="30" fillId="26" borderId="11" applyNumberFormat="0" applyProtection="0">
      <alignment vertical="center"/>
    </xf>
    <xf numFmtId="4" fontId="31" fillId="26" borderId="11" applyNumberFormat="0" applyProtection="0">
      <alignment horizontal="left" vertical="center" indent="1"/>
    </xf>
    <xf numFmtId="4" fontId="31" fillId="26" borderId="11" applyNumberFormat="0" applyProtection="0">
      <alignment horizontal="left" vertical="center" indent="1"/>
    </xf>
    <xf numFmtId="0" fontId="32" fillId="27" borderId="11" applyNumberFormat="0" applyProtection="0">
      <alignment horizontal="left" vertical="center" indent="1"/>
    </xf>
    <xf numFmtId="0" fontId="25" fillId="27" borderId="11" applyNumberFormat="0" applyProtection="0">
      <alignment horizontal="left" vertical="center" indent="1"/>
    </xf>
    <xf numFmtId="4" fontId="31" fillId="28" borderId="11" applyNumberFormat="0" applyProtection="0">
      <alignment horizontal="right" vertical="center"/>
    </xf>
    <xf numFmtId="4" fontId="31" fillId="29" borderId="11" applyNumberFormat="0" applyProtection="0">
      <alignment horizontal="right" vertical="center"/>
    </xf>
    <xf numFmtId="4" fontId="31" fillId="30" borderId="11" applyNumberFormat="0" applyProtection="0">
      <alignment horizontal="right" vertical="center"/>
    </xf>
    <xf numFmtId="4" fontId="31" fillId="31" borderId="11" applyNumberFormat="0" applyProtection="0">
      <alignment horizontal="right" vertical="center"/>
    </xf>
    <xf numFmtId="4" fontId="31" fillId="32" borderId="11" applyNumberFormat="0" applyProtection="0">
      <alignment horizontal="right" vertical="center"/>
    </xf>
    <xf numFmtId="4" fontId="31" fillId="33" borderId="11" applyNumberFormat="0" applyProtection="0">
      <alignment horizontal="right" vertical="center"/>
    </xf>
    <xf numFmtId="4" fontId="31" fillId="34" borderId="11" applyNumberFormat="0" applyProtection="0">
      <alignment horizontal="right" vertical="center"/>
    </xf>
    <xf numFmtId="4" fontId="31" fillId="35" borderId="11" applyNumberFormat="0" applyProtection="0">
      <alignment horizontal="right" vertical="center"/>
    </xf>
    <xf numFmtId="4" fontId="31" fillId="36" borderId="11" applyNumberFormat="0" applyProtection="0">
      <alignment horizontal="right" vertical="center"/>
    </xf>
    <xf numFmtId="4" fontId="29" fillId="37" borderId="11" applyNumberFormat="0" applyProtection="0">
      <alignment horizontal="left" vertical="center" indent="1"/>
    </xf>
    <xf numFmtId="4" fontId="31" fillId="38" borderId="12" applyNumberFormat="0" applyProtection="0">
      <alignment horizontal="left" vertical="center" indent="1"/>
    </xf>
    <xf numFmtId="4" fontId="33" fillId="39" borderId="0" applyNumberFormat="0" applyProtection="0">
      <alignment horizontal="left" vertical="center" indent="1"/>
    </xf>
    <xf numFmtId="0" fontId="32" fillId="27" borderId="11" applyNumberFormat="0" applyProtection="0">
      <alignment horizontal="left" vertical="center" indent="1"/>
    </xf>
    <xf numFmtId="4" fontId="34" fillId="38" borderId="11" applyNumberFormat="0" applyProtection="0">
      <alignment horizontal="left" vertical="center" indent="1"/>
    </xf>
    <xf numFmtId="3" fontId="34" fillId="40" borderId="11" applyProtection="0">
      <alignment horizontal="left" vertical="center" indent="1"/>
    </xf>
    <xf numFmtId="0" fontId="35" fillId="41" borderId="11" applyNumberFormat="0" applyProtection="0">
      <alignment horizontal="left" vertical="center" indent="2"/>
    </xf>
    <xf numFmtId="0" fontId="32" fillId="40" borderId="11" applyNumberFormat="0" applyProtection="0">
      <alignment horizontal="left" vertical="center" indent="1"/>
    </xf>
    <xf numFmtId="0" fontId="32" fillId="2" borderId="11" applyNumberFormat="0" applyProtection="0">
      <alignment horizontal="left" vertical="center" indent="2"/>
    </xf>
    <xf numFmtId="0" fontId="32" fillId="42" borderId="11" applyNumberFormat="0" applyProtection="0">
      <alignment horizontal="left" vertical="center" indent="1"/>
    </xf>
    <xf numFmtId="0" fontId="32" fillId="23" borderId="11" applyNumberFormat="0" applyProtection="0">
      <alignment horizontal="left" vertical="center" indent="1"/>
    </xf>
    <xf numFmtId="0" fontId="32" fillId="23" borderId="11" applyNumberFormat="0" applyProtection="0">
      <alignment horizontal="left" vertical="center" indent="1"/>
    </xf>
    <xf numFmtId="0" fontId="36" fillId="27" borderId="11" applyNumberFormat="0" applyProtection="0">
      <alignment horizontal="left" vertical="center" indent="1"/>
    </xf>
    <xf numFmtId="0" fontId="25" fillId="27" borderId="11" applyNumberFormat="0" applyProtection="0">
      <alignment horizontal="left" vertical="center" indent="1"/>
    </xf>
    <xf numFmtId="0" fontId="32" fillId="27" borderId="11" applyNumberFormat="0" applyProtection="0">
      <alignment horizontal="left" vertical="center" indent="1"/>
    </xf>
    <xf numFmtId="4" fontId="31" fillId="22" borderId="11" applyNumberFormat="0" applyProtection="0">
      <alignment vertical="center"/>
    </xf>
    <xf numFmtId="4" fontId="30" fillId="22" borderId="11" applyNumberFormat="0" applyProtection="0">
      <alignment vertical="center"/>
    </xf>
    <xf numFmtId="4" fontId="31" fillId="22" borderId="11" applyNumberFormat="0" applyProtection="0">
      <alignment horizontal="left" vertical="center" indent="1"/>
    </xf>
    <xf numFmtId="4" fontId="31" fillId="22" borderId="11" applyNumberFormat="0" applyProtection="0">
      <alignment horizontal="left" vertical="center" indent="1"/>
    </xf>
    <xf numFmtId="4" fontId="31" fillId="0" borderId="11" applyNumberFormat="0" applyProtection="0">
      <alignment horizontal="right" vertical="center"/>
    </xf>
    <xf numFmtId="4" fontId="37" fillId="0" borderId="11" applyNumberFormat="0" applyProtection="0">
      <alignment horizontal="right" vertical="center"/>
    </xf>
    <xf numFmtId="0" fontId="36" fillId="27" borderId="11" applyNumberFormat="0" applyProtection="0">
      <alignment horizontal="left" vertical="center" indent="1"/>
    </xf>
    <xf numFmtId="0" fontId="32" fillId="27" borderId="11" applyNumberFormat="0" applyProtection="0">
      <alignment horizontal="left" vertical="center" indent="1"/>
    </xf>
    <xf numFmtId="0" fontId="38" fillId="0" borderId="0" applyNumberFormat="0" applyProtection="0"/>
    <xf numFmtId="4" fontId="39" fillId="0" borderId="11" applyNumberFormat="0" applyProtection="0">
      <alignment horizontal="right" vertical="center"/>
    </xf>
    <xf numFmtId="0" fontId="40" fillId="0" borderId="0" applyNumberFormat="0" applyFill="0" applyBorder="0" applyAlignment="0" applyProtection="0"/>
    <xf numFmtId="0" fontId="41" fillId="20" borderId="1"/>
    <xf numFmtId="0" fontId="42" fillId="0" borderId="13" applyNumberFormat="0" applyFill="0" applyAlignment="0" applyProtection="0"/>
    <xf numFmtId="0" fontId="43" fillId="0" borderId="0" applyNumberFormat="0" applyFill="0" applyBorder="0" applyAlignment="0" applyProtection="0"/>
    <xf numFmtId="1" fontId="25" fillId="0" borderId="0"/>
    <xf numFmtId="0" fontId="1" fillId="0" borderId="0"/>
  </cellStyleXfs>
  <cellXfs count="27">
    <xf numFmtId="0" fontId="0" fillId="0" borderId="0" xfId="0"/>
    <xf numFmtId="0" fontId="1" fillId="0" borderId="0" xfId="47"/>
    <xf numFmtId="1" fontId="36" fillId="44" borderId="8" xfId="47" applyNumberFormat="1" applyFont="1" applyFill="1" applyBorder="1"/>
    <xf numFmtId="2" fontId="36" fillId="44" borderId="18" xfId="47" applyNumberFormat="1" applyFont="1" applyFill="1" applyBorder="1"/>
    <xf numFmtId="1" fontId="36" fillId="44" borderId="14" xfId="47" applyNumberFormat="1" applyFont="1" applyFill="1" applyBorder="1"/>
    <xf numFmtId="1" fontId="36" fillId="44" borderId="14" xfId="47" applyNumberFormat="1" applyFont="1" applyFill="1" applyBorder="1" applyAlignment="1">
      <alignment horizontal="center"/>
    </xf>
    <xf numFmtId="49" fontId="36" fillId="44" borderId="14" xfId="47" applyNumberFormat="1" applyFont="1" applyFill="1" applyBorder="1" applyAlignment="1">
      <alignment horizontal="center"/>
    </xf>
    <xf numFmtId="0" fontId="1" fillId="45" borderId="0" xfId="47" applyFill="1"/>
    <xf numFmtId="49" fontId="46" fillId="43" borderId="17" xfId="103" applyNumberFormat="1" applyFont="1" applyFill="1" applyBorder="1" applyAlignment="1" applyProtection="1">
      <alignment horizontal="center" vertical="center" wrapText="1"/>
      <protection locked="0"/>
    </xf>
    <xf numFmtId="49" fontId="47" fillId="43" borderId="15" xfId="27" applyNumberFormat="1" applyFont="1" applyFill="1" applyBorder="1" applyAlignment="1" applyProtection="1">
      <alignment horizontal="center" vertical="center" wrapText="1"/>
      <protection locked="0"/>
    </xf>
    <xf numFmtId="49" fontId="46" fillId="43" borderId="16" xfId="47" applyNumberFormat="1" applyFont="1" applyFill="1" applyBorder="1" applyAlignment="1" applyProtection="1">
      <alignment horizontal="center" vertical="center" wrapText="1"/>
      <protection locked="0"/>
    </xf>
    <xf numFmtId="49" fontId="46" fillId="43" borderId="17" xfId="47" applyNumberFormat="1" applyFont="1" applyFill="1" applyBorder="1" applyAlignment="1" applyProtection="1">
      <alignment horizontal="center" vertical="center" wrapText="1"/>
      <protection locked="0"/>
    </xf>
    <xf numFmtId="49" fontId="47" fillId="43" borderId="16" xfId="102" applyNumberFormat="1" applyFont="1" applyFill="1" applyBorder="1" applyAlignment="1" applyProtection="1">
      <alignment horizontal="center" vertical="center" wrapText="1"/>
      <protection locked="0"/>
    </xf>
    <xf numFmtId="1" fontId="36" fillId="46" borderId="14" xfId="47" applyNumberFormat="1" applyFont="1" applyFill="1" applyBorder="1"/>
    <xf numFmtId="1" fontId="36" fillId="46" borderId="16" xfId="47" applyNumberFormat="1" applyFont="1" applyFill="1" applyBorder="1"/>
    <xf numFmtId="49" fontId="46" fillId="43" borderId="20" xfId="103" applyNumberFormat="1" applyFont="1" applyFill="1" applyBorder="1" applyAlignment="1" applyProtection="1">
      <alignment horizontal="center" vertical="center" wrapText="1"/>
      <protection locked="0"/>
    </xf>
    <xf numFmtId="1" fontId="36" fillId="46" borderId="14" xfId="47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" fontId="36" fillId="44" borderId="23" xfId="47" applyNumberFormat="1" applyFont="1" applyFill="1" applyBorder="1"/>
    <xf numFmtId="2" fontId="36" fillId="44" borderId="24" xfId="47" applyNumberFormat="1" applyFont="1" applyFill="1" applyBorder="1"/>
    <xf numFmtId="1" fontId="36" fillId="44" borderId="19" xfId="47" applyNumberFormat="1" applyFont="1" applyFill="1" applyBorder="1"/>
    <xf numFmtId="1" fontId="36" fillId="44" borderId="19" xfId="47" applyNumberFormat="1" applyFont="1" applyFill="1" applyBorder="1" applyAlignment="1">
      <alignment horizontal="center"/>
    </xf>
    <xf numFmtId="2" fontId="46" fillId="44" borderId="21" xfId="47" applyNumberFormat="1" applyFont="1" applyFill="1" applyBorder="1" applyAlignment="1"/>
    <xf numFmtId="1" fontId="46" fillId="44" borderId="22" xfId="47" applyNumberFormat="1" applyFont="1" applyFill="1" applyBorder="1" applyAlignment="1"/>
    <xf numFmtId="0" fontId="1" fillId="0" borderId="0" xfId="0" applyFont="1"/>
    <xf numFmtId="0" fontId="1" fillId="0" borderId="0" xfId="47" applyAlignment="1">
      <alignment horizontal="center"/>
    </xf>
    <xf numFmtId="1" fontId="36" fillId="46" borderId="19" xfId="47" applyNumberFormat="1" applyFont="1" applyFill="1" applyBorder="1"/>
  </cellXfs>
  <cellStyles count="10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rray" xfId="25" xr:uid="{00000000-0005-0000-0000-000018000000}"/>
    <cellStyle name="Array Enter" xfId="26" xr:uid="{00000000-0005-0000-0000-000019000000}"/>
    <cellStyle name="AutoFormat Options" xfId="27" xr:uid="{00000000-0005-0000-0000-00001A000000}"/>
    <cellStyle name="AutoFormat Options 2" xfId="102" xr:uid="{00000000-0005-0000-0000-00001B000000}"/>
    <cellStyle name="Bad" xfId="28" builtinId="27" customBuiltin="1"/>
    <cellStyle name="Calculation" xfId="29" builtinId="22" customBuiltin="1"/>
    <cellStyle name="Check Cell" xfId="30" builtinId="23" customBuiltin="1"/>
    <cellStyle name="Checks" xfId="31" xr:uid="{00000000-0005-0000-0000-00001F000000}"/>
    <cellStyle name="Croattext" xfId="32" xr:uid="{00000000-0005-0000-0000-000020000000}"/>
    <cellStyle name="Date" xfId="33" xr:uid="{00000000-0005-0000-0000-000021000000}"/>
    <cellStyle name="Entry" xfId="34" xr:uid="{00000000-0005-0000-0000-000022000000}"/>
    <cellStyle name="Explanatory Text" xfId="35" builtinId="53" customBuiltin="1"/>
    <cellStyle name="Good" xfId="36" builtinId="26" customBuiltin="1"/>
    <cellStyle name="Heading 1" xfId="37" builtinId="16" customBuiltin="1"/>
    <cellStyle name="Heading 2" xfId="38" builtinId="17" customBuiltin="1"/>
    <cellStyle name="Heading 3" xfId="39" builtinId="18" customBuiltin="1"/>
    <cellStyle name="Heading 4" xfId="40" builtinId="19" customBuiltin="1"/>
    <cellStyle name="Input" xfId="41" builtinId="20" customBuiltin="1"/>
    <cellStyle name="IntCoTitles" xfId="42" xr:uid="{00000000-0005-0000-0000-00002A000000}"/>
    <cellStyle name="InterCoT" xfId="43" xr:uid="{00000000-0005-0000-0000-00002B000000}"/>
    <cellStyle name="Linked Cell" xfId="44" builtinId="24" customBuiltin="1"/>
    <cellStyle name="MacroCode" xfId="45" xr:uid="{00000000-0005-0000-0000-00002D000000}"/>
    <cellStyle name="Neutral" xfId="46" builtinId="28" customBuiltin="1"/>
    <cellStyle name="Normal" xfId="0" builtinId="0"/>
    <cellStyle name="Normal 2" xfId="47" xr:uid="{00000000-0005-0000-0000-000030000000}"/>
    <cellStyle name="Normal 2 2" xfId="103" xr:uid="{00000000-0005-0000-0000-000031000000}"/>
    <cellStyle name="Normal 3" xfId="48" xr:uid="{00000000-0005-0000-0000-000032000000}"/>
    <cellStyle name="Normal 4" xfId="49" xr:uid="{00000000-0005-0000-0000-000033000000}"/>
    <cellStyle name="Normál_román 2008_11" xfId="50" xr:uid="{00000000-0005-0000-0000-000036000000}"/>
    <cellStyle name="Note" xfId="51" builtinId="10" customBuiltin="1"/>
    <cellStyle name="Number (0)" xfId="52" xr:uid="{00000000-0005-0000-0000-00003A000000}"/>
    <cellStyle name="Number (0.00)" xfId="53" xr:uid="{00000000-0005-0000-0000-00003B000000}"/>
    <cellStyle name="NumberEng" xfId="54" xr:uid="{00000000-0005-0000-0000-00003C000000}"/>
    <cellStyle name="Obično_PLAN 2009 po BP razrada 9 završena raspodjela V3" xfId="55" xr:uid="{00000000-0005-0000-0000-00003D000000}"/>
    <cellStyle name="Output" xfId="56" builtinId="21" customBuiltin="1"/>
    <cellStyle name="Red Text" xfId="57" xr:uid="{00000000-0005-0000-0000-00003F000000}"/>
    <cellStyle name="SAPBEXaggData" xfId="58" xr:uid="{00000000-0005-0000-0000-000040000000}"/>
    <cellStyle name="SAPBEXaggDataEmph" xfId="59" xr:uid="{00000000-0005-0000-0000-000041000000}"/>
    <cellStyle name="SAPBEXaggItem" xfId="60" xr:uid="{00000000-0005-0000-0000-000042000000}"/>
    <cellStyle name="SAPBEXaggItemX" xfId="61" xr:uid="{00000000-0005-0000-0000-000043000000}"/>
    <cellStyle name="SAPBEXchaText" xfId="62" xr:uid="{00000000-0005-0000-0000-000044000000}"/>
    <cellStyle name="SAPBEXchaText 2" xfId="63" xr:uid="{00000000-0005-0000-0000-000045000000}"/>
    <cellStyle name="SAPBEXexcBad7" xfId="64" xr:uid="{00000000-0005-0000-0000-000046000000}"/>
    <cellStyle name="SAPBEXexcBad8" xfId="65" xr:uid="{00000000-0005-0000-0000-000047000000}"/>
    <cellStyle name="SAPBEXexcBad9" xfId="66" xr:uid="{00000000-0005-0000-0000-000048000000}"/>
    <cellStyle name="SAPBEXexcCritical4" xfId="67" xr:uid="{00000000-0005-0000-0000-000049000000}"/>
    <cellStyle name="SAPBEXexcCritical5" xfId="68" xr:uid="{00000000-0005-0000-0000-00004A000000}"/>
    <cellStyle name="SAPBEXexcCritical6" xfId="69" xr:uid="{00000000-0005-0000-0000-00004B000000}"/>
    <cellStyle name="SAPBEXexcGood1" xfId="70" xr:uid="{00000000-0005-0000-0000-00004C000000}"/>
    <cellStyle name="SAPBEXexcGood2" xfId="71" xr:uid="{00000000-0005-0000-0000-00004D000000}"/>
    <cellStyle name="SAPBEXexcGood3" xfId="72" xr:uid="{00000000-0005-0000-0000-00004E000000}"/>
    <cellStyle name="SAPBEXfilterDrill" xfId="73" xr:uid="{00000000-0005-0000-0000-00004F000000}"/>
    <cellStyle name="SAPBEXfilterItem" xfId="74" xr:uid="{00000000-0005-0000-0000-000050000000}"/>
    <cellStyle name="SAPBEXfilterText" xfId="75" xr:uid="{00000000-0005-0000-0000-000051000000}"/>
    <cellStyle name="SAPBEXformats" xfId="76" xr:uid="{00000000-0005-0000-0000-000052000000}"/>
    <cellStyle name="SAPBEXheaderItem" xfId="77" xr:uid="{00000000-0005-0000-0000-000053000000}"/>
    <cellStyle name="SAPBEXheaderText" xfId="78" xr:uid="{00000000-0005-0000-0000-000054000000}"/>
    <cellStyle name="SAPBEXHLevel0" xfId="79" xr:uid="{00000000-0005-0000-0000-000055000000}"/>
    <cellStyle name="SAPBEXHLevel0X" xfId="80" xr:uid="{00000000-0005-0000-0000-000056000000}"/>
    <cellStyle name="SAPBEXHLevel1" xfId="81" xr:uid="{00000000-0005-0000-0000-000057000000}"/>
    <cellStyle name="SAPBEXHLevel1X" xfId="82" xr:uid="{00000000-0005-0000-0000-000058000000}"/>
    <cellStyle name="SAPBEXHLevel2" xfId="83" xr:uid="{00000000-0005-0000-0000-000059000000}"/>
    <cellStyle name="SAPBEXHLevel2X" xfId="84" xr:uid="{00000000-0005-0000-0000-00005A000000}"/>
    <cellStyle name="SAPBEXHLevel3" xfId="85" xr:uid="{00000000-0005-0000-0000-00005B000000}"/>
    <cellStyle name="SAPBEXHLevel3 2" xfId="86" xr:uid="{00000000-0005-0000-0000-00005C000000}"/>
    <cellStyle name="SAPBEXHLevel3X" xfId="87" xr:uid="{00000000-0005-0000-0000-00005D000000}"/>
    <cellStyle name="SAPBEXresData" xfId="88" xr:uid="{00000000-0005-0000-0000-00005E000000}"/>
    <cellStyle name="SAPBEXresDataEmph" xfId="89" xr:uid="{00000000-0005-0000-0000-00005F000000}"/>
    <cellStyle name="SAPBEXresItem" xfId="90" xr:uid="{00000000-0005-0000-0000-000060000000}"/>
    <cellStyle name="SAPBEXresItemX" xfId="91" xr:uid="{00000000-0005-0000-0000-000061000000}"/>
    <cellStyle name="SAPBEXstdData" xfId="92" xr:uid="{00000000-0005-0000-0000-000062000000}"/>
    <cellStyle name="SAPBEXstdDataEmph" xfId="93" xr:uid="{00000000-0005-0000-0000-000063000000}"/>
    <cellStyle name="SAPBEXstdItem" xfId="94" xr:uid="{00000000-0005-0000-0000-000064000000}"/>
    <cellStyle name="SAPBEXstdItemX" xfId="95" xr:uid="{00000000-0005-0000-0000-000065000000}"/>
    <cellStyle name="SAPBEXtitle" xfId="96" xr:uid="{00000000-0005-0000-0000-000066000000}"/>
    <cellStyle name="SAPBEXundefined" xfId="97" xr:uid="{00000000-0005-0000-0000-000067000000}"/>
    <cellStyle name="Title" xfId="98" builtinId="15" customBuiltin="1"/>
    <cellStyle name="TopGrey" xfId="99" xr:uid="{00000000-0005-0000-0000-000069000000}"/>
    <cellStyle name="Total" xfId="100" builtinId="25" customBuiltin="1"/>
    <cellStyle name="Warning Text" xfId="101" builtinId="11" customBuiltin="1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charset val="238"/>
        <scheme val="none"/>
      </font>
      <numFmt numFmtId="1" formatCode="0"/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charset val="238"/>
        <scheme val="none"/>
      </font>
      <numFmt numFmtId="1" formatCode="0"/>
      <fill>
        <patternFill patternType="solid">
          <fgColor indexed="64"/>
          <bgColor theme="4" tint="0.79998168889431442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charset val="238"/>
        <scheme val="none"/>
      </font>
      <numFmt numFmtId="1" formatCode="0"/>
      <fill>
        <patternFill patternType="solid">
          <fgColor indexed="64"/>
          <bgColor theme="4" tint="0.79998168889431442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charset val="238"/>
        <scheme val="none"/>
      </font>
      <numFmt numFmtId="1" formatCode="0"/>
      <fill>
        <patternFill patternType="solid">
          <fgColor indexed="64"/>
          <bgColor theme="4" tint="0.79998168889431442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charset val="238"/>
        <scheme val="none"/>
      </font>
      <numFmt numFmtId="2" formatCode="0.00"/>
      <fill>
        <patternFill patternType="solid">
          <fgColor indexed="64"/>
          <bgColor theme="4" tint="0.79998168889431442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charset val="238"/>
        <scheme val="none"/>
      </font>
      <numFmt numFmtId="1" formatCode="0"/>
      <fill>
        <patternFill patternType="solid">
          <fgColor indexed="64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charset val="238"/>
        <scheme val="none"/>
      </font>
      <numFmt numFmtId="1" formatCode="0"/>
      <fill>
        <patternFill patternType="solid">
          <fgColor rgb="FF000000"/>
          <bgColor rgb="FFDCE6F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charset val="238"/>
        <scheme val="none"/>
      </font>
      <fill>
        <patternFill patternType="solid">
          <fgColor rgb="FF000000"/>
          <bgColor rgb="FFDCE6F1"/>
        </patternFill>
      </fill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numFmt numFmtId="30" formatCode="@"/>
      <fill>
        <patternFill patternType="solid">
          <fgColor indexed="64"/>
          <bgColor theme="3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</dxfs>
  <tableStyles count="0" defaultTableStyle="TableStyleMedium9" defaultPivotStyle="PivotStyleLight16"/>
  <colors>
    <mruColors>
      <color rgb="FF0033CC"/>
      <color rgb="FFFF99FF"/>
      <color rgb="FFFF00FF"/>
      <color rgb="FFCCFFFF"/>
      <color rgb="FFFFFF00"/>
      <color rgb="FF00FFCC"/>
      <color rgb="FF99C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CEL\UTC\KTIZ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pa\helpbp\POISbp_Podaci%20o%20BP%20i%20opremi_19.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L_2000/ROZANA/REPPA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CEL\UTC\KTIZV9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b-s-006\Ian.Laurie$\Documents%20and%20Settings\Ian.Laurie\Local%20Settings\Temporary%20Internet%20Files\OLKE\GSAP_01_INV_X_Prototype_Scenarios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muhar\Downloads\INAdd_MPM%20pogoni_RV_2024%2012%2031.xlsx" TargetMode="External"/><Relationship Id="rId1" Type="http://schemas.openxmlformats.org/officeDocument/2006/relationships/externalLinkPath" Target="/Users/pmuhar/Downloads/INAdd_MPM%20pogoni_RV_2024%2012%203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"/>
      <sheetName val="pror"/>
      <sheetName val="INA_lokacije "/>
      <sheetName val="Sheet1"/>
      <sheetName val="Popis BP"/>
      <sheetName val="podatci"/>
      <sheetName val="Skriveno-"/>
    </sheetNames>
    <sheetDataSet>
      <sheetData sheetId="0" refreshError="1">
        <row r="1">
          <cell r="C1">
            <v>1097</v>
          </cell>
        </row>
        <row r="14">
          <cell r="A14" t="str">
            <v>0</v>
          </cell>
          <cell r="B14" t="str">
            <v>0</v>
          </cell>
          <cell r="C14">
            <v>1074152154.0999997</v>
          </cell>
        </row>
        <row r="15">
          <cell r="A15" t="str">
            <v>p1</v>
          </cell>
          <cell r="B15" t="str">
            <v>p1</v>
          </cell>
          <cell r="C15">
            <v>40164566.319999985</v>
          </cell>
        </row>
        <row r="16">
          <cell r="A16" t="str">
            <v>p2</v>
          </cell>
          <cell r="B16" t="str">
            <v>p2</v>
          </cell>
          <cell r="C16">
            <v>14504593.810000001</v>
          </cell>
        </row>
        <row r="17">
          <cell r="A17" t="str">
            <v>p3</v>
          </cell>
          <cell r="B17" t="str">
            <v>p3</v>
          </cell>
          <cell r="C17">
            <v>29624772.320000008</v>
          </cell>
        </row>
        <row r="18">
          <cell r="A18" t="str">
            <v>p4</v>
          </cell>
          <cell r="B18" t="str">
            <v>p4</v>
          </cell>
          <cell r="C18">
            <v>34916494.43</v>
          </cell>
        </row>
        <row r="19">
          <cell r="A19" t="str">
            <v>p5</v>
          </cell>
          <cell r="B19" t="str">
            <v>p5</v>
          </cell>
          <cell r="C19">
            <v>239933618.74999985</v>
          </cell>
        </row>
        <row r="20">
          <cell r="A20" t="str">
            <v>p6</v>
          </cell>
          <cell r="B20" t="str">
            <v>p6</v>
          </cell>
          <cell r="C20">
            <v>898261.6</v>
          </cell>
        </row>
        <row r="21">
          <cell r="A21" t="str">
            <v>p7</v>
          </cell>
          <cell r="B21" t="str">
            <v>p7</v>
          </cell>
          <cell r="C21">
            <v>35247725.18</v>
          </cell>
        </row>
        <row r="22">
          <cell r="A22" t="str">
            <v>p8</v>
          </cell>
          <cell r="B22" t="str">
            <v>p8</v>
          </cell>
          <cell r="C22">
            <v>9354250.540000001</v>
          </cell>
        </row>
        <row r="23">
          <cell r="A23" t="str">
            <v>p9</v>
          </cell>
          <cell r="B23" t="str">
            <v>p9</v>
          </cell>
          <cell r="C23">
            <v>37203716.119999997</v>
          </cell>
        </row>
        <row r="24">
          <cell r="A24" t="str">
            <v>p10</v>
          </cell>
          <cell r="B24" t="str">
            <v>p10</v>
          </cell>
          <cell r="C24">
            <v>54358322.380000003</v>
          </cell>
        </row>
        <row r="25">
          <cell r="A25" t="str">
            <v>p11</v>
          </cell>
          <cell r="B25" t="str">
            <v>p11</v>
          </cell>
          <cell r="C25">
            <v>195832813.68000007</v>
          </cell>
        </row>
        <row r="26">
          <cell r="A26" t="str">
            <v>#N/A</v>
          </cell>
          <cell r="B26" t="str">
            <v>#N/A</v>
          </cell>
          <cell r="C26">
            <v>0</v>
          </cell>
        </row>
        <row r="27">
          <cell r="A27" t="str">
            <v>p13</v>
          </cell>
          <cell r="B27" t="str">
            <v>p13</v>
          </cell>
          <cell r="C27">
            <v>50152632.879999995</v>
          </cell>
        </row>
        <row r="28">
          <cell r="A28" t="str">
            <v>p15</v>
          </cell>
          <cell r="B28" t="str">
            <v>p15</v>
          </cell>
          <cell r="C28">
            <v>31971792.039999999</v>
          </cell>
        </row>
        <row r="29">
          <cell r="A29" t="str">
            <v>p16</v>
          </cell>
          <cell r="B29" t="str">
            <v>p16</v>
          </cell>
          <cell r="C29">
            <v>0</v>
          </cell>
        </row>
        <row r="30">
          <cell r="A30" t="str">
            <v>p18</v>
          </cell>
          <cell r="B30" t="str">
            <v>p18</v>
          </cell>
          <cell r="C30">
            <v>225662691.62</v>
          </cell>
        </row>
        <row r="31">
          <cell r="A31" t="str">
            <v>p19</v>
          </cell>
          <cell r="B31" t="str">
            <v>p19</v>
          </cell>
          <cell r="C31">
            <v>11306742.01</v>
          </cell>
        </row>
        <row r="32">
          <cell r="A32" t="str">
            <v>p20</v>
          </cell>
          <cell r="B32" t="str">
            <v>p20</v>
          </cell>
          <cell r="C32">
            <v>0</v>
          </cell>
        </row>
        <row r="33">
          <cell r="A33">
            <v>0</v>
          </cell>
        </row>
        <row r="34">
          <cell r="A34">
            <v>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  <row r="39">
          <cell r="A39">
            <v>0</v>
          </cell>
        </row>
        <row r="40">
          <cell r="A40">
            <v>0</v>
          </cell>
        </row>
        <row r="41">
          <cell r="A41">
            <v>0</v>
          </cell>
        </row>
        <row r="42">
          <cell r="A42">
            <v>0</v>
          </cell>
        </row>
        <row r="43">
          <cell r="A43">
            <v>0</v>
          </cell>
        </row>
        <row r="44">
          <cell r="A44">
            <v>0</v>
          </cell>
        </row>
        <row r="45">
          <cell r="A45">
            <v>0</v>
          </cell>
        </row>
        <row r="46">
          <cell r="A46">
            <v>0</v>
          </cell>
        </row>
        <row r="47">
          <cell r="A47">
            <v>0</v>
          </cell>
        </row>
        <row r="48">
          <cell r="A48">
            <v>0</v>
          </cell>
        </row>
        <row r="49">
          <cell r="A49">
            <v>0</v>
          </cell>
        </row>
        <row r="50">
          <cell r="A50">
            <v>0</v>
          </cell>
        </row>
        <row r="51">
          <cell r="A51">
            <v>0</v>
          </cell>
        </row>
        <row r="52">
          <cell r="A52">
            <v>0</v>
          </cell>
        </row>
        <row r="53">
          <cell r="A53">
            <v>0</v>
          </cell>
        </row>
        <row r="54">
          <cell r="A54">
            <v>0</v>
          </cell>
        </row>
        <row r="55">
          <cell r="A55">
            <v>0</v>
          </cell>
        </row>
        <row r="56">
          <cell r="A56">
            <v>0</v>
          </cell>
        </row>
        <row r="57">
          <cell r="A57">
            <v>0</v>
          </cell>
        </row>
        <row r="58">
          <cell r="A58">
            <v>0</v>
          </cell>
        </row>
        <row r="59">
          <cell r="A59">
            <v>0</v>
          </cell>
        </row>
        <row r="60">
          <cell r="A60">
            <v>0</v>
          </cell>
        </row>
        <row r="61">
          <cell r="A61">
            <v>0</v>
          </cell>
        </row>
        <row r="62">
          <cell r="A62">
            <v>0</v>
          </cell>
        </row>
        <row r="63">
          <cell r="A63">
            <v>0</v>
          </cell>
        </row>
        <row r="64">
          <cell r="A64">
            <v>0</v>
          </cell>
        </row>
        <row r="65">
          <cell r="A65">
            <v>0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</sheetData>
      <sheetData sheetId="1" refreshError="1">
        <row r="14">
          <cell r="A14" t="str">
            <v>0</v>
          </cell>
          <cell r="B14" t="str">
            <v>0</v>
          </cell>
          <cell r="C14">
            <v>15587684</v>
          </cell>
        </row>
        <row r="15">
          <cell r="A15" t="str">
            <v>p1</v>
          </cell>
          <cell r="B15" t="str">
            <v>p1</v>
          </cell>
          <cell r="C15">
            <v>80000</v>
          </cell>
        </row>
        <row r="16">
          <cell r="A16" t="str">
            <v>p2</v>
          </cell>
          <cell r="B16" t="str">
            <v>p2</v>
          </cell>
          <cell r="C16">
            <v>15000</v>
          </cell>
        </row>
        <row r="17">
          <cell r="A17" t="str">
            <v>p4</v>
          </cell>
          <cell r="B17" t="str">
            <v>p4</v>
          </cell>
          <cell r="C17">
            <v>349600</v>
          </cell>
        </row>
        <row r="18">
          <cell r="A18" t="str">
            <v>p5</v>
          </cell>
          <cell r="B18" t="str">
            <v>p5</v>
          </cell>
          <cell r="C18">
            <v>13230000</v>
          </cell>
        </row>
        <row r="19">
          <cell r="A19" t="str">
            <v>p7</v>
          </cell>
          <cell r="B19" t="str">
            <v>p7</v>
          </cell>
          <cell r="C19">
            <v>542000</v>
          </cell>
        </row>
        <row r="20">
          <cell r="A20" t="str">
            <v>p10</v>
          </cell>
          <cell r="B20" t="str">
            <v>p10</v>
          </cell>
          <cell r="C20">
            <v>160000</v>
          </cell>
        </row>
        <row r="21">
          <cell r="A21" t="str">
            <v>p11</v>
          </cell>
          <cell r="B21" t="str">
            <v>p11</v>
          </cell>
          <cell r="C21">
            <v>1211084</v>
          </cell>
        </row>
        <row r="22">
          <cell r="A22">
            <v>0</v>
          </cell>
          <cell r="B22">
            <v>0</v>
          </cell>
          <cell r="C22">
            <v>0</v>
          </cell>
        </row>
        <row r="23">
          <cell r="A23">
            <v>0</v>
          </cell>
          <cell r="B23">
            <v>0</v>
          </cell>
          <cell r="C23">
            <v>0</v>
          </cell>
        </row>
        <row r="24">
          <cell r="A24">
            <v>0</v>
          </cell>
          <cell r="B24">
            <v>0</v>
          </cell>
          <cell r="C24">
            <v>0</v>
          </cell>
        </row>
        <row r="25">
          <cell r="A25">
            <v>0</v>
          </cell>
        </row>
        <row r="26">
          <cell r="A26">
            <v>0</v>
          </cell>
        </row>
        <row r="27">
          <cell r="A27">
            <v>0</v>
          </cell>
        </row>
        <row r="28">
          <cell r="A28">
            <v>0</v>
          </cell>
        </row>
        <row r="29">
          <cell r="A29">
            <v>0</v>
          </cell>
        </row>
        <row r="30">
          <cell r="A30">
            <v>0</v>
          </cell>
        </row>
        <row r="31">
          <cell r="A31">
            <v>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  <row r="39">
          <cell r="A39">
            <v>0</v>
          </cell>
        </row>
        <row r="40">
          <cell r="A40">
            <v>0</v>
          </cell>
        </row>
        <row r="41">
          <cell r="A41">
            <v>0</v>
          </cell>
        </row>
        <row r="42">
          <cell r="A42">
            <v>0</v>
          </cell>
        </row>
        <row r="43">
          <cell r="A43">
            <v>0</v>
          </cell>
        </row>
        <row r="44">
          <cell r="A44">
            <v>0</v>
          </cell>
        </row>
        <row r="45">
          <cell r="A45">
            <v>0</v>
          </cell>
        </row>
        <row r="46">
          <cell r="A46">
            <v>0</v>
          </cell>
        </row>
        <row r="47">
          <cell r="A47">
            <v>0</v>
          </cell>
        </row>
        <row r="48">
          <cell r="A48">
            <v>0</v>
          </cell>
        </row>
        <row r="49">
          <cell r="A49">
            <v>0</v>
          </cell>
        </row>
        <row r="50">
          <cell r="A50">
            <v>0</v>
          </cell>
        </row>
        <row r="51">
          <cell r="A51">
            <v>0</v>
          </cell>
        </row>
        <row r="52">
          <cell r="A52">
            <v>0</v>
          </cell>
        </row>
        <row r="53">
          <cell r="A53">
            <v>0</v>
          </cell>
        </row>
        <row r="54">
          <cell r="A54">
            <v>0</v>
          </cell>
        </row>
        <row r="55">
          <cell r="A55">
            <v>0</v>
          </cell>
        </row>
        <row r="56">
          <cell r="A56">
            <v>0</v>
          </cell>
        </row>
        <row r="57">
          <cell r="A57">
            <v>0</v>
          </cell>
        </row>
        <row r="58">
          <cell r="A58">
            <v>0</v>
          </cell>
        </row>
        <row r="59">
          <cell r="A59">
            <v>0</v>
          </cell>
        </row>
        <row r="60">
          <cell r="A60">
            <v>0</v>
          </cell>
        </row>
        <row r="61">
          <cell r="A61">
            <v>0</v>
          </cell>
        </row>
        <row r="62">
          <cell r="A62">
            <v>0</v>
          </cell>
        </row>
        <row r="63">
          <cell r="A63">
            <v>0</v>
          </cell>
        </row>
        <row r="64">
          <cell r="A64">
            <v>0</v>
          </cell>
        </row>
        <row r="65">
          <cell r="A65">
            <v>0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 Statistika"/>
      <sheetName val="BP Podaci"/>
      <sheetName val="Radno vrijeme"/>
      <sheetName val="BP Komunikacija"/>
      <sheetName val="BP LAN"/>
      <sheetName val="BP Info. rješenje"/>
      <sheetName val="BP EFT-POS"/>
      <sheetName val="BP Sonde"/>
      <sheetName val="BP Totemi"/>
      <sheetName val="BP Tankomat"/>
      <sheetName val="BP Agregati"/>
      <sheetName val="BP Konstante"/>
      <sheetName val="BP Security"/>
      <sheetName val="BP Passwords"/>
      <sheetName val="Popis B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A2" t="str">
            <v>INA d.d.</v>
          </cell>
          <cell r="B2" t="str">
            <v>redovni rad</v>
          </cell>
          <cell r="O2" t="str">
            <v>nepoznato</v>
          </cell>
          <cell r="Y2" t="str">
            <v>DA</v>
          </cell>
          <cell r="Z2" t="str">
            <v>Bjelovar</v>
          </cell>
        </row>
        <row r="3">
          <cell r="A3" t="str">
            <v>Cropetrol</v>
          </cell>
          <cell r="B3" t="str">
            <v>rekonstrukcija</v>
          </cell>
          <cell r="O3" t="str">
            <v>benzinska postaja</v>
          </cell>
          <cell r="Y3" t="str">
            <v>NE</v>
          </cell>
          <cell r="Z3" t="str">
            <v>Daruvar</v>
          </cell>
        </row>
        <row r="4">
          <cell r="A4" t="str">
            <v>Energopetrol</v>
          </cell>
          <cell r="B4" t="str">
            <v>izgradnja</v>
          </cell>
          <cell r="O4" t="str">
            <v>benzinska postaja-marina</v>
          </cell>
          <cell r="Z4" t="str">
            <v>Dubrovnik</v>
          </cell>
        </row>
        <row r="5">
          <cell r="A5" t="str">
            <v>Osijekpetrol</v>
          </cell>
          <cell r="B5" t="str">
            <v>u najmu</v>
          </cell>
          <cell r="O5" t="str">
            <v>prodaja lož-ulja</v>
          </cell>
          <cell r="Z5" t="str">
            <v>Gospić</v>
          </cell>
        </row>
        <row r="6">
          <cell r="A6" t="str">
            <v>nepoznato</v>
          </cell>
          <cell r="B6" t="str">
            <v>prodana</v>
          </cell>
          <cell r="O6" t="str">
            <v>auto-bar</v>
          </cell>
          <cell r="Z6" t="str">
            <v>Karlovac</v>
          </cell>
        </row>
        <row r="7">
          <cell r="A7" t="str">
            <v>ostalo</v>
          </cell>
          <cell r="B7" t="str">
            <v>zatvorena</v>
          </cell>
          <cell r="O7" t="str">
            <v>prodavaonica</v>
          </cell>
          <cell r="Z7" t="str">
            <v>Osijek</v>
          </cell>
        </row>
        <row r="8">
          <cell r="B8" t="str">
            <v>nepoznato</v>
          </cell>
          <cell r="O8" t="str">
            <v>restoran</v>
          </cell>
          <cell r="Z8" t="str">
            <v>Pula</v>
          </cell>
        </row>
        <row r="9">
          <cell r="O9" t="str">
            <v>prodaja motornog petroleja</v>
          </cell>
          <cell r="Z9" t="str">
            <v>Rijeka</v>
          </cell>
        </row>
        <row r="10">
          <cell r="O10" t="str">
            <v>autopraonica</v>
          </cell>
          <cell r="Z10" t="str">
            <v>Sisak</v>
          </cell>
        </row>
        <row r="11">
          <cell r="O11" t="str">
            <v>ostalo</v>
          </cell>
          <cell r="Z11" t="str">
            <v>Slavonski Brod</v>
          </cell>
        </row>
        <row r="12">
          <cell r="Z12" t="str">
            <v>Solin</v>
          </cell>
        </row>
        <row r="13">
          <cell r="Z13" t="str">
            <v>Šibenik</v>
          </cell>
        </row>
        <row r="14">
          <cell r="Z14" t="str">
            <v>Varaždin</v>
          </cell>
        </row>
        <row r="15">
          <cell r="Z15" t="str">
            <v>Vinkovci</v>
          </cell>
        </row>
        <row r="16">
          <cell r="Z16" t="str">
            <v>Zadar</v>
          </cell>
        </row>
        <row r="17">
          <cell r="Z17" t="str">
            <v>Zagreb</v>
          </cell>
        </row>
      </sheetData>
      <sheetData sheetId="12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I1"/>
      <sheetName val="I2"/>
      <sheetName val="P1"/>
      <sheetName val="P2"/>
      <sheetName val="P3"/>
      <sheetName val="P4"/>
      <sheetName val="P5"/>
      <sheetName val="P6"/>
      <sheetName val="P7"/>
      <sheetName val="B2"/>
      <sheetName val="B3"/>
      <sheetName val="B4"/>
      <sheetName val="B5"/>
      <sheetName val="B5.1"/>
      <sheetName val="B6"/>
      <sheetName val="B6.1"/>
      <sheetName val="B7"/>
      <sheetName val="B8"/>
      <sheetName val="B9"/>
      <sheetName val="B10"/>
      <sheetName val="B11"/>
      <sheetName val="XR"/>
      <sheetName val="GroupList"/>
      <sheetName val="P"/>
      <sheetName val="P (2)"/>
      <sheetName val="B"/>
      <sheetName val="B (2)"/>
      <sheetName val="I3"/>
      <sheetName val="I4"/>
      <sheetName val="B1"/>
      <sheetName val="B8.1"/>
      <sheetName val="B10.1"/>
      <sheetName val="B11.1"/>
      <sheetName val="G1"/>
      <sheetName val="G2"/>
    </sheetNames>
    <sheetDataSet>
      <sheetData sheetId="0" refreshError="1">
        <row r="3">
          <cell r="C3">
            <v>0</v>
          </cell>
        </row>
        <row r="5">
          <cell r="C5">
            <v>0</v>
          </cell>
        </row>
        <row r="35">
          <cell r="D35">
            <v>10</v>
          </cell>
        </row>
      </sheetData>
      <sheetData sheetId="1"/>
      <sheetData sheetId="2"/>
      <sheetData sheetId="3"/>
      <sheetData sheetId="4" refreshError="1">
        <row r="21">
          <cell r="I21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r"/>
    </sheetNames>
    <sheetDataSet>
      <sheetData sheetId="0" refreshError="1">
        <row r="1">
          <cell r="C1" t="str">
            <v>I - VI 1998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 Page"/>
      <sheetName val="Sheet1"/>
      <sheetName val="Scenario Inventory"/>
      <sheetName val="DO NOT CHANGE"/>
    </sheetNames>
    <sheetDataSet>
      <sheetData sheetId="0"/>
      <sheetData sheetId="1"/>
      <sheetData sheetId="2"/>
      <sheetData sheetId="3">
        <row r="2">
          <cell r="I2" t="str">
            <v>PGS</v>
          </cell>
        </row>
        <row r="3">
          <cell r="I3" t="str">
            <v>FSS</v>
          </cell>
        </row>
        <row r="4">
          <cell r="I4" t="str">
            <v>STBc</v>
          </cell>
        </row>
        <row r="5">
          <cell r="I5" t="str">
            <v>STBr</v>
          </cell>
        </row>
        <row r="6">
          <cell r="I6" t="str">
            <v>HM</v>
          </cell>
        </row>
        <row r="7">
          <cell r="I7" t="str">
            <v>GAME</v>
          </cell>
        </row>
        <row r="8">
          <cell r="I8" t="str">
            <v>MI/MRD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A_MPM"/>
      <sheetName val="Opis"/>
      <sheetName val="RVM "/>
    </sheetNames>
    <sheetDataSet>
      <sheetData sheetId="0">
        <row r="1">
          <cell r="O1" t="str">
            <v>Naziv MPM 
Organizational name / 
official (for SAP)</v>
          </cell>
          <cell r="P1" t="str">
            <v xml:space="preserve">MT </v>
          </cell>
          <cell r="Q1" t="str">
            <v>SH grupa MT</v>
          </cell>
          <cell r="R1" t="str">
            <v>Profitni centar 
(SAP PC)</v>
          </cell>
          <cell r="S1" t="str">
            <v>SH grupa PC</v>
          </cell>
          <cell r="T1" t="str">
            <v>INA MS
 ID OJ</v>
          </cell>
          <cell r="U1" t="str">
            <v>INA ID OJ
(ID org. unit)</v>
          </cell>
          <cell r="V1" t="str">
            <v>NAZIV ORGANIZACIJSKE JEDINICE
(NAME OF ORGANIZATIONAL UNIT)</v>
          </cell>
          <cell r="W1" t="str">
            <v>Pošt.br.
Postal code</v>
          </cell>
          <cell r="X1" t="str">
            <v>Grad / Naselje 
City</v>
          </cell>
          <cell r="Y1" t="str">
            <v>Adresa 
Street &amp; number</v>
          </cell>
          <cell r="Z1" t="str">
            <v>Broj mobitela - MPM</v>
          </cell>
          <cell r="AA1" t="str">
            <v>eMail adresa (eMail Address)</v>
          </cell>
          <cell r="AB1" t="str">
            <v>Broj mobitela - voditelj</v>
          </cell>
          <cell r="AC1" t="str">
            <v>Županija
County</v>
          </cell>
          <cell r="AD1" t="str">
            <v>FORMAT MPM
(prema Roland Bergeru)</v>
          </cell>
          <cell r="AE1" t="str">
            <v>INA &amp; MS
KATEGORIJA 2023</v>
          </cell>
          <cell r="AF1" t="str">
            <v>INA &amp; MS
KATEGORIJA 2024</v>
          </cell>
          <cell r="AG1" t="str">
            <v>PRETHODNI BROJ ODLUKE</v>
          </cell>
          <cell r="AH1" t="str">
            <v>PRETHODNI DATUM ODLUKE (primjene)</v>
          </cell>
          <cell r="AI1" t="str">
            <v>PRETHODNO RADNO VRIJEME</v>
          </cell>
          <cell r="AJ1" t="str">
            <v>BROJ ODLUKE</v>
          </cell>
          <cell r="AK1" t="str">
            <v>DATUM ODLUKE (primjene)</v>
          </cell>
          <cell r="AL1" t="str">
            <v>RADNO VRIJEME</v>
          </cell>
        </row>
        <row r="2">
          <cell r="O2" t="str">
            <v>Jakovlje-istok FC</v>
          </cell>
          <cell r="P2">
            <v>70083</v>
          </cell>
          <cell r="R2" t="str">
            <v>712121S</v>
          </cell>
          <cell r="W2">
            <v>10297</v>
          </cell>
          <cell r="X2" t="str">
            <v>Jakovlje</v>
          </cell>
          <cell r="Y2" t="str">
            <v>Zagorska ulica 41</v>
          </cell>
          <cell r="Z2" t="str">
            <v>091 497 1377</v>
          </cell>
          <cell r="AB2" t="str">
            <v>091 497 0472</v>
          </cell>
          <cell r="AC2" t="str">
            <v>Zagrebačka</v>
          </cell>
          <cell r="AJ2" t="str">
            <v>001/50737729/13-01-20/230</v>
          </cell>
          <cell r="AK2" t="str">
            <v>03.02.2020.</v>
          </cell>
          <cell r="AL2" t="str">
            <v>NON-STOP</v>
          </cell>
        </row>
        <row r="3">
          <cell r="O3" t="str">
            <v>Jakovlje-zapad FC</v>
          </cell>
          <cell r="P3">
            <v>70085</v>
          </cell>
          <cell r="R3" t="str">
            <v>712122S</v>
          </cell>
          <cell r="W3">
            <v>10297</v>
          </cell>
          <cell r="X3" t="str">
            <v>Jakovlje</v>
          </cell>
          <cell r="Y3" t="str">
            <v>Zagorska ulica 39</v>
          </cell>
          <cell r="Z3" t="str">
            <v>091 497 1378</v>
          </cell>
          <cell r="AB3" t="str">
            <v>091 497 0473</v>
          </cell>
          <cell r="AC3" t="str">
            <v>Zagrebačka</v>
          </cell>
          <cell r="AJ3" t="str">
            <v>001/50737730/28-03-23/552</v>
          </cell>
          <cell r="AK3" t="str">
            <v>01.04.2023.</v>
          </cell>
          <cell r="AL3" t="str">
            <v>NON-STOP</v>
          </cell>
        </row>
        <row r="4">
          <cell r="O4" t="str">
            <v>Gradna-sjever FC</v>
          </cell>
          <cell r="P4">
            <v>70141</v>
          </cell>
          <cell r="R4" t="str">
            <v>712173S</v>
          </cell>
          <cell r="W4">
            <v>10430</v>
          </cell>
          <cell r="X4" t="str">
            <v>Celine Samoborske</v>
          </cell>
          <cell r="Y4" t="str">
            <v>Celine Samoborske 54</v>
          </cell>
          <cell r="Z4" t="str">
            <v>091 497 1375</v>
          </cell>
          <cell r="AB4" t="str">
            <v>091 497 0470</v>
          </cell>
          <cell r="AC4" t="str">
            <v>Zagrebačka</v>
          </cell>
          <cell r="AJ4" t="str">
            <v>50000232/25-07-18/001/8189</v>
          </cell>
          <cell r="AK4" t="str">
            <v>30.07.2018.</v>
          </cell>
          <cell r="AL4" t="str">
            <v>NON-STOP</v>
          </cell>
        </row>
        <row r="5">
          <cell r="O5" t="str">
            <v>Gradna-jug FC</v>
          </cell>
          <cell r="P5">
            <v>70144</v>
          </cell>
          <cell r="R5" t="str">
            <v>712175S</v>
          </cell>
          <cell r="W5">
            <v>10430</v>
          </cell>
          <cell r="X5" t="str">
            <v>Gradna</v>
          </cell>
          <cell r="Y5" t="str">
            <v>Gradna 96</v>
          </cell>
          <cell r="Z5" t="str">
            <v>091 497 1374</v>
          </cell>
          <cell r="AB5" t="str">
            <v>091 497 0469</v>
          </cell>
          <cell r="AC5" t="str">
            <v>Zagrebačka</v>
          </cell>
          <cell r="AJ5" t="str">
            <v>50000232/25-07-18/001/8191</v>
          </cell>
          <cell r="AK5" t="str">
            <v>30.07.2018.</v>
          </cell>
          <cell r="AL5" t="str">
            <v>NON-STOP</v>
          </cell>
        </row>
        <row r="6">
          <cell r="O6" t="str">
            <v>Lepa Bukva FC</v>
          </cell>
          <cell r="P6">
            <v>70628</v>
          </cell>
          <cell r="R6" t="str">
            <v>711102S</v>
          </cell>
          <cell r="W6">
            <v>49225</v>
          </cell>
          <cell r="X6" t="str">
            <v>Donji Macelj</v>
          </cell>
          <cell r="Y6" t="str">
            <v>Donji Macelj 110/c</v>
          </cell>
          <cell r="Z6" t="str">
            <v>091 497 1390</v>
          </cell>
          <cell r="AB6" t="str">
            <v>091 497 0753</v>
          </cell>
          <cell r="AC6" t="str">
            <v>Krapinsko-zagorska</v>
          </cell>
          <cell r="AJ6" t="str">
            <v>001/50737729/25-05-20/2277</v>
          </cell>
          <cell r="AK6" t="str">
            <v>21.05.2020.</v>
          </cell>
          <cell r="AL6" t="str">
            <v>NON-STOP</v>
          </cell>
        </row>
        <row r="7">
          <cell r="O7" t="str">
            <v>Krapina-Frana Galovića FC</v>
          </cell>
          <cell r="P7">
            <v>70195</v>
          </cell>
          <cell r="Q7" t="str">
            <v>0100/70195</v>
          </cell>
          <cell r="R7" t="str">
            <v>712195S</v>
          </cell>
          <cell r="W7">
            <v>49000</v>
          </cell>
          <cell r="X7" t="str">
            <v>Krapina</v>
          </cell>
          <cell r="Y7" t="str">
            <v>Ulica Frana Galovića 7</v>
          </cell>
          <cell r="Z7" t="str">
            <v>091 495 7644</v>
          </cell>
          <cell r="AA7" t="str">
            <v>mpm.Krapina-FGalovica@ina.hr</v>
          </cell>
          <cell r="AB7" t="str">
            <v>091 495 7645</v>
          </cell>
          <cell r="AC7" t="str">
            <v>Krapinsko-zagorska</v>
          </cell>
          <cell r="AD7" t="str">
            <v>Local Supply</v>
          </cell>
          <cell r="AJ7" t="str">
            <v>001/50737730/12-10-22/4259</v>
          </cell>
          <cell r="AK7" t="str">
            <v>14.10.2022.</v>
          </cell>
          <cell r="AL7" t="str">
            <v>NON-STOP</v>
          </cell>
        </row>
        <row r="8">
          <cell r="O8" t="str">
            <v>Zabok-Franje Tuđmana FC</v>
          </cell>
          <cell r="P8">
            <v>70865</v>
          </cell>
          <cell r="R8" t="str">
            <v>712181S</v>
          </cell>
          <cell r="W8">
            <v>49210</v>
          </cell>
          <cell r="X8" t="str">
            <v>Zabok</v>
          </cell>
          <cell r="Y8" t="str">
            <v>Prilaz dr. Franje Tuđmana 7/c</v>
          </cell>
          <cell r="Z8" t="str">
            <v xml:space="preserve">091 495 0146     </v>
          </cell>
          <cell r="AB8" t="str">
            <v xml:space="preserve">091 495 0145     </v>
          </cell>
          <cell r="AC8" t="str">
            <v>Krapinsko-zagorska</v>
          </cell>
          <cell r="AJ8" t="str">
            <v>001/50737730/22-02-24/361</v>
          </cell>
          <cell r="AK8" t="str">
            <v>23.02.2024.</v>
          </cell>
          <cell r="AL8" t="str">
            <v>05-24 i n/b</v>
          </cell>
        </row>
        <row r="9">
          <cell r="O9" t="str">
            <v>Bedekovčina</v>
          </cell>
          <cell r="P9">
            <v>70069</v>
          </cell>
          <cell r="Q9" t="str">
            <v>0100/70069</v>
          </cell>
          <cell r="R9" t="str">
            <v>712110S</v>
          </cell>
          <cell r="S9" t="str">
            <v>0100/712110S</v>
          </cell>
          <cell r="U9">
            <v>50001437</v>
          </cell>
          <cell r="V9" t="str">
            <v>MPM Bedekovčina</v>
          </cell>
          <cell r="W9">
            <v>49221</v>
          </cell>
          <cell r="X9" t="str">
            <v>Bedekovčina</v>
          </cell>
          <cell r="Y9" t="str">
            <v>Ulica Stjepana Radića 35</v>
          </cell>
          <cell r="Z9" t="str">
            <v>091 497 1370</v>
          </cell>
          <cell r="AA9" t="str">
            <v>mpm.Bedekovcina@ina.hr</v>
          </cell>
          <cell r="AB9" t="str">
            <v>091 497 0465</v>
          </cell>
          <cell r="AC9" t="str">
            <v>Krapinsko-zagorska</v>
          </cell>
          <cell r="AD9" t="str">
            <v>Small all-rounder</v>
          </cell>
          <cell r="AE9" t="str">
            <v>I</v>
          </cell>
          <cell r="AF9" t="str">
            <v>IV</v>
          </cell>
          <cell r="AJ9" t="str">
            <v>001/50737730/10-12-20/1117</v>
          </cell>
          <cell r="AK9" t="str">
            <v>01.01.2021.</v>
          </cell>
          <cell r="AL9" t="str">
            <v>06-20 i n/b</v>
          </cell>
        </row>
        <row r="10">
          <cell r="O10" t="str">
            <v>Donja Stubica</v>
          </cell>
          <cell r="P10">
            <v>70070</v>
          </cell>
          <cell r="Q10" t="str">
            <v>0100/70070</v>
          </cell>
          <cell r="R10" t="str">
            <v>712111S</v>
          </cell>
          <cell r="S10" t="str">
            <v>0100/712111S</v>
          </cell>
          <cell r="U10">
            <v>50001439</v>
          </cell>
          <cell r="V10" t="str">
            <v>MPM Donja Stubica</v>
          </cell>
          <cell r="W10">
            <v>49240</v>
          </cell>
          <cell r="X10" t="str">
            <v>Donja Stubica</v>
          </cell>
          <cell r="Y10" t="str">
            <v>Golubovečka ulica 55</v>
          </cell>
          <cell r="Z10" t="str">
            <v>091 497 1372</v>
          </cell>
          <cell r="AA10" t="str">
            <v>mpm.Donja_Stubica@ina.hr</v>
          </cell>
          <cell r="AB10" t="str">
            <v>091 497 0467</v>
          </cell>
          <cell r="AC10" t="str">
            <v>Krapinsko-zagorska</v>
          </cell>
          <cell r="AD10" t="str">
            <v>Small all-rounder</v>
          </cell>
          <cell r="AE10" t="str">
            <v>II</v>
          </cell>
          <cell r="AF10" t="str">
            <v>III</v>
          </cell>
          <cell r="AJ10" t="str">
            <v>001/50737730/28-03-23/552</v>
          </cell>
          <cell r="AK10" t="str">
            <v>01.04.2023.</v>
          </cell>
          <cell r="AL10" t="str">
            <v>06-22 i n/b</v>
          </cell>
        </row>
        <row r="11">
          <cell r="O11" t="str">
            <v>Krapinske Toplice</v>
          </cell>
          <cell r="P11">
            <v>70071</v>
          </cell>
          <cell r="Q11" t="str">
            <v>0100/70071</v>
          </cell>
          <cell r="R11" t="str">
            <v>712112S</v>
          </cell>
          <cell r="S11" t="str">
            <v>0100/712112S</v>
          </cell>
          <cell r="T11">
            <v>40002644</v>
          </cell>
          <cell r="U11">
            <v>50001467</v>
          </cell>
          <cell r="V11" t="str">
            <v>MPM Krapinske Toplice</v>
          </cell>
          <cell r="W11">
            <v>49217</v>
          </cell>
          <cell r="X11" t="str">
            <v>Vrtnjakovec</v>
          </cell>
          <cell r="Y11" t="str">
            <v>Vrtnjakovec 95/a</v>
          </cell>
          <cell r="Z11" t="str">
            <v>091 497 1386</v>
          </cell>
          <cell r="AA11" t="str">
            <v>mpm.Krapinske_Toplice@ina.hr</v>
          </cell>
          <cell r="AB11" t="str">
            <v>091 497 0480</v>
          </cell>
          <cell r="AC11" t="str">
            <v>Krapinsko-zagorska</v>
          </cell>
          <cell r="AD11" t="str">
            <v>Small all-rounder</v>
          </cell>
          <cell r="AE11" t="str">
            <v>I</v>
          </cell>
          <cell r="AF11" t="str">
            <v>IV</v>
          </cell>
          <cell r="AJ11" t="str">
            <v>2207/06</v>
          </cell>
          <cell r="AK11" t="str">
            <v>01.04.2006.</v>
          </cell>
          <cell r="AL11" t="str">
            <v>07-19</v>
          </cell>
        </row>
        <row r="12">
          <cell r="O12" t="str">
            <v>Zlatar</v>
          </cell>
          <cell r="P12">
            <v>70077</v>
          </cell>
          <cell r="Q12" t="str">
            <v>0100/70077</v>
          </cell>
          <cell r="R12" t="str">
            <v>712117S</v>
          </cell>
          <cell r="S12" t="str">
            <v>0100/712117S</v>
          </cell>
          <cell r="T12">
            <v>40002652</v>
          </cell>
          <cell r="U12">
            <v>50001464</v>
          </cell>
          <cell r="V12" t="str">
            <v>MPM Zlatar</v>
          </cell>
          <cell r="W12">
            <v>49250</v>
          </cell>
          <cell r="X12" t="str">
            <v>Zlatar</v>
          </cell>
          <cell r="Y12" t="str">
            <v>Zagrebačka ulica 48</v>
          </cell>
          <cell r="Z12" t="str">
            <v>091 497 1409</v>
          </cell>
          <cell r="AA12" t="str">
            <v>mpm.Zlatar@ina.hr</v>
          </cell>
          <cell r="AB12" t="str">
            <v>091 497 0502</v>
          </cell>
          <cell r="AC12" t="str">
            <v>Krapinsko-zagorska</v>
          </cell>
          <cell r="AD12" t="str">
            <v>Small all-rounder</v>
          </cell>
          <cell r="AE12" t="str">
            <v>I</v>
          </cell>
          <cell r="AF12" t="str">
            <v>IV</v>
          </cell>
          <cell r="AJ12" t="str">
            <v>001/50737730/28-03-23/552</v>
          </cell>
          <cell r="AK12" t="str">
            <v>01.04.2023.</v>
          </cell>
          <cell r="AL12" t="str">
            <v>06-20</v>
          </cell>
        </row>
        <row r="13">
          <cell r="O13" t="str">
            <v>Zagreb-jug</v>
          </cell>
          <cell r="P13">
            <v>70078</v>
          </cell>
          <cell r="Q13" t="str">
            <v>0100/70078</v>
          </cell>
          <cell r="R13" t="str">
            <v>712118S</v>
          </cell>
          <cell r="S13" t="str">
            <v>0100/712118S</v>
          </cell>
          <cell r="T13">
            <v>40002647</v>
          </cell>
          <cell r="U13">
            <v>50001435</v>
          </cell>
          <cell r="V13" t="str">
            <v>MPM Lučko-jug</v>
          </cell>
          <cell r="W13">
            <v>10020</v>
          </cell>
          <cell r="X13" t="str">
            <v>Zagreb</v>
          </cell>
          <cell r="Y13" t="str">
            <v>Lučko 82</v>
          </cell>
          <cell r="Z13" t="str">
            <v>091 497 1391</v>
          </cell>
          <cell r="AA13" t="str">
            <v>mpm.Lucko-jug@ina.hr</v>
          </cell>
          <cell r="AB13" t="str">
            <v>091 497 0484</v>
          </cell>
          <cell r="AC13" t="str">
            <v>Grad Zagreb</v>
          </cell>
          <cell r="AD13" t="str">
            <v>Commuter</v>
          </cell>
          <cell r="AE13" t="str">
            <v>III</v>
          </cell>
          <cell r="AF13" t="str">
            <v>II</v>
          </cell>
          <cell r="AJ13" t="str">
            <v>001/50737730/28-03-23/551</v>
          </cell>
          <cell r="AK13" t="str">
            <v>01.04.2023.</v>
          </cell>
          <cell r="AL13" t="str">
            <v>NON-STOP</v>
          </cell>
        </row>
        <row r="14">
          <cell r="O14" t="str">
            <v>Zagreb-sjever</v>
          </cell>
          <cell r="P14">
            <v>70079</v>
          </cell>
          <cell r="Q14" t="str">
            <v>0100/70079</v>
          </cell>
          <cell r="R14" t="str">
            <v>712119S</v>
          </cell>
          <cell r="S14" t="str">
            <v>0100/712119S</v>
          </cell>
          <cell r="T14">
            <v>40002648</v>
          </cell>
          <cell r="U14">
            <v>50001436</v>
          </cell>
          <cell r="V14" t="str">
            <v>MPM Lučko-sjever</v>
          </cell>
          <cell r="W14">
            <v>10020</v>
          </cell>
          <cell r="X14" t="str">
            <v>Zagreb</v>
          </cell>
          <cell r="Y14" t="str">
            <v>Lučko 78</v>
          </cell>
          <cell r="Z14" t="str">
            <v>091 497 1392</v>
          </cell>
          <cell r="AA14" t="str">
            <v>mpm.Lucko-sjever@ina.hr</v>
          </cell>
          <cell r="AB14" t="str">
            <v>091 497 0485</v>
          </cell>
          <cell r="AC14" t="str">
            <v>Grad Zagreb</v>
          </cell>
          <cell r="AD14" t="str">
            <v>Commuter</v>
          </cell>
          <cell r="AE14" t="str">
            <v>III</v>
          </cell>
          <cell r="AF14" t="str">
            <v>II</v>
          </cell>
          <cell r="AJ14" t="str">
            <v>2207/06</v>
          </cell>
          <cell r="AK14" t="str">
            <v>01.04.2006.</v>
          </cell>
          <cell r="AL14" t="str">
            <v>NON-STOP</v>
          </cell>
        </row>
        <row r="15">
          <cell r="O15" t="str">
            <v>Jakovlje-istok</v>
          </cell>
          <cell r="P15">
            <v>70083</v>
          </cell>
          <cell r="Q15" t="str">
            <v>0100/70083</v>
          </cell>
          <cell r="R15" t="str">
            <v>712121S</v>
          </cell>
          <cell r="S15" t="str">
            <v>0100/712121S</v>
          </cell>
          <cell r="T15">
            <v>40002642</v>
          </cell>
          <cell r="U15">
            <v>50001444</v>
          </cell>
          <cell r="V15" t="str">
            <v>MPM Jakovlje-istok</v>
          </cell>
          <cell r="W15">
            <v>10297</v>
          </cell>
          <cell r="X15" t="str">
            <v>Jakovlje</v>
          </cell>
          <cell r="Y15" t="str">
            <v>Zagorska ulica 41</v>
          </cell>
          <cell r="Z15" t="str">
            <v>091 497 1377</v>
          </cell>
          <cell r="AA15" t="str">
            <v>mpm.Jakovlje-istok@ina.hr</v>
          </cell>
          <cell r="AB15" t="str">
            <v>091 497 0472</v>
          </cell>
          <cell r="AC15" t="str">
            <v>Zagrebačka</v>
          </cell>
          <cell r="AD15" t="str">
            <v>Motorway</v>
          </cell>
          <cell r="AE15" t="str">
            <v>III</v>
          </cell>
          <cell r="AF15" t="str">
            <v>I</v>
          </cell>
          <cell r="AJ15" t="str">
            <v>001/50737729/13-01-20/230</v>
          </cell>
          <cell r="AK15" t="str">
            <v>03.02.2020.</v>
          </cell>
          <cell r="AL15" t="str">
            <v>NON-STOP</v>
          </cell>
        </row>
        <row r="16">
          <cell r="O16" t="str">
            <v>Jakovlje-zapad</v>
          </cell>
          <cell r="P16">
            <v>70085</v>
          </cell>
          <cell r="Q16" t="str">
            <v>0100/70085</v>
          </cell>
          <cell r="R16" t="str">
            <v>712122S</v>
          </cell>
          <cell r="S16" t="str">
            <v>0100/712122S</v>
          </cell>
          <cell r="T16">
            <v>40002643</v>
          </cell>
          <cell r="U16">
            <v>50001445</v>
          </cell>
          <cell r="V16" t="str">
            <v>MPM Jakovlje-zapad</v>
          </cell>
          <cell r="W16">
            <v>10297</v>
          </cell>
          <cell r="X16" t="str">
            <v>Jakovlje</v>
          </cell>
          <cell r="Y16" t="str">
            <v>Zagorska ulica 39</v>
          </cell>
          <cell r="Z16" t="str">
            <v>091 497 1378</v>
          </cell>
          <cell r="AA16" t="str">
            <v>mpm.Jakovlje-zapad@ina.hr</v>
          </cell>
          <cell r="AB16" t="str">
            <v>091 497 0473</v>
          </cell>
          <cell r="AC16" t="str">
            <v>Zagrebačka</v>
          </cell>
          <cell r="AD16" t="str">
            <v>Motorway</v>
          </cell>
          <cell r="AE16" t="str">
            <v>III</v>
          </cell>
          <cell r="AF16" t="str">
            <v>II</v>
          </cell>
          <cell r="AJ16" t="str">
            <v>001/50737730/28-03-23/552</v>
          </cell>
          <cell r="AK16" t="str">
            <v>01.04.2023.</v>
          </cell>
          <cell r="AL16" t="str">
            <v>NON-STOP</v>
          </cell>
        </row>
        <row r="17">
          <cell r="O17" t="str">
            <v>Kumrovec</v>
          </cell>
          <cell r="P17">
            <v>70098</v>
          </cell>
          <cell r="Q17" t="str">
            <v>0100/70098</v>
          </cell>
          <cell r="R17" t="str">
            <v>712134S</v>
          </cell>
          <cell r="S17" t="str">
            <v>0100/712134S</v>
          </cell>
          <cell r="T17">
            <v>40002645</v>
          </cell>
          <cell r="U17">
            <v>50001451</v>
          </cell>
          <cell r="V17" t="str">
            <v>MPM Kumrovec</v>
          </cell>
          <cell r="W17">
            <v>49295</v>
          </cell>
          <cell r="X17" t="str">
            <v>Kumrovec</v>
          </cell>
          <cell r="Y17" t="str">
            <v>Cesta Lijepe naše 6/b</v>
          </cell>
          <cell r="Z17" t="str">
            <v>091 497 1389</v>
          </cell>
          <cell r="AA17" t="str">
            <v>mpm.Kumrovec@ina.hr</v>
          </cell>
          <cell r="AB17" t="str">
            <v>091 497 0483</v>
          </cell>
          <cell r="AC17" t="str">
            <v>Krapinsko-zagorska</v>
          </cell>
          <cell r="AD17" t="str">
            <v>Small all-rounder</v>
          </cell>
          <cell r="AE17" t="str">
            <v>I</v>
          </cell>
          <cell r="AF17" t="str">
            <v>IV</v>
          </cell>
          <cell r="AJ17" t="str">
            <v>23-05-11/1420</v>
          </cell>
          <cell r="AK17" t="str">
            <v>01.06.2011.</v>
          </cell>
          <cell r="AL17" t="str">
            <v>07-19</v>
          </cell>
        </row>
        <row r="18">
          <cell r="O18" t="str">
            <v>Krapina-jug</v>
          </cell>
          <cell r="P18">
            <v>70099</v>
          </cell>
          <cell r="Q18" t="str">
            <v>0100/70099</v>
          </cell>
          <cell r="R18" t="str">
            <v>712135S</v>
          </cell>
          <cell r="S18" t="str">
            <v>0100/712135S</v>
          </cell>
          <cell r="U18">
            <v>50001447</v>
          </cell>
          <cell r="V18" t="str">
            <v>MPM Krapina-jug</v>
          </cell>
          <cell r="W18">
            <v>49000</v>
          </cell>
          <cell r="X18" t="str">
            <v>Krapina</v>
          </cell>
          <cell r="Y18" t="str">
            <v>Ulica Antuna Mihanovića 51</v>
          </cell>
          <cell r="Z18" t="str">
            <v>091 497 1384</v>
          </cell>
          <cell r="AA18" t="str">
            <v>mpm.Krapina-jug@ina.hr</v>
          </cell>
          <cell r="AB18" t="str">
            <v>091 497 0478</v>
          </cell>
          <cell r="AC18" t="str">
            <v>Krapinsko-zagorska</v>
          </cell>
          <cell r="AD18" t="str">
            <v>Commuter</v>
          </cell>
          <cell r="AE18" t="str">
            <v>III</v>
          </cell>
          <cell r="AF18" t="str">
            <v>III</v>
          </cell>
          <cell r="AJ18" t="str">
            <v>001/50737730/19-12-22/5064</v>
          </cell>
          <cell r="AK18" t="str">
            <v>20.12.2022.</v>
          </cell>
          <cell r="AL18" t="str">
            <v>05-24 i n/b</v>
          </cell>
        </row>
        <row r="19">
          <cell r="O19" t="str">
            <v>Oroslavje</v>
          </cell>
          <cell r="P19">
            <v>70104</v>
          </cell>
          <cell r="Q19" t="str">
            <v>0100/70104</v>
          </cell>
          <cell r="R19" t="str">
            <v>712139S</v>
          </cell>
          <cell r="S19" t="str">
            <v>0100/712139S</v>
          </cell>
          <cell r="T19">
            <v>40002651</v>
          </cell>
          <cell r="U19">
            <v>50001453</v>
          </cell>
          <cell r="V19" t="str">
            <v>MPM Oroslavje</v>
          </cell>
          <cell r="W19">
            <v>49243</v>
          </cell>
          <cell r="X19" t="str">
            <v>Oroslavje</v>
          </cell>
          <cell r="Y19" t="str">
            <v>Zagrebačka ulica 1/b</v>
          </cell>
          <cell r="Z19" t="str">
            <v>091 497 1395</v>
          </cell>
          <cell r="AA19" t="str">
            <v>mpm.Oroslavje@ina.hr</v>
          </cell>
          <cell r="AB19" t="str">
            <v>091 497 0488</v>
          </cell>
          <cell r="AC19" t="str">
            <v>Krapinsko-zagorska</v>
          </cell>
          <cell r="AD19" t="str">
            <v>Small all-rounder</v>
          </cell>
          <cell r="AE19" t="str">
            <v>I</v>
          </cell>
          <cell r="AF19" t="str">
            <v>IV</v>
          </cell>
          <cell r="AJ19" t="str">
            <v>50000232/20-05-15/1294</v>
          </cell>
          <cell r="AK19" t="str">
            <v>01.06.2015.</v>
          </cell>
          <cell r="AL19" t="str">
            <v>06-20</v>
          </cell>
        </row>
        <row r="20">
          <cell r="O20" t="str">
            <v>Zabok-Matije Gupca</v>
          </cell>
          <cell r="P20">
            <v>70122</v>
          </cell>
          <cell r="Q20" t="str">
            <v>0100/70122</v>
          </cell>
          <cell r="R20" t="str">
            <v>712155S</v>
          </cell>
          <cell r="S20" t="str">
            <v>0100/712155S</v>
          </cell>
          <cell r="U20">
            <v>50001462</v>
          </cell>
          <cell r="V20" t="str">
            <v>MPM Zabok-Matije Gupca</v>
          </cell>
          <cell r="W20">
            <v>49210</v>
          </cell>
          <cell r="X20" t="str">
            <v>Zabok</v>
          </cell>
          <cell r="Y20" t="str">
            <v>Ulica Matije Gupca 1/a</v>
          </cell>
          <cell r="Z20" t="str">
            <v>091 497 1407</v>
          </cell>
          <cell r="AA20" t="str">
            <v>mpm.Zabok@ina.hr</v>
          </cell>
          <cell r="AB20" t="str">
            <v>091 497 0500</v>
          </cell>
          <cell r="AC20" t="str">
            <v>Krapinsko-zagorska</v>
          </cell>
          <cell r="AD20" t="str">
            <v>Small all-rounder</v>
          </cell>
          <cell r="AE20" t="str">
            <v>I</v>
          </cell>
          <cell r="AF20" t="str">
            <v>IV</v>
          </cell>
          <cell r="AG20" t="str">
            <v>2207/06</v>
          </cell>
          <cell r="AH20" t="str">
            <v>01.04.2006.</v>
          </cell>
          <cell r="AI20" t="str">
            <v>06-20</v>
          </cell>
          <cell r="AJ20" t="str">
            <v>001/50737730/15-04-24/825</v>
          </cell>
          <cell r="AK20" t="str">
            <v>15.04.2024.</v>
          </cell>
          <cell r="AL20" t="str">
            <v xml:space="preserve"> 07-19</v>
          </cell>
        </row>
        <row r="21">
          <cell r="O21" t="str">
            <v>Krapina-sjever</v>
          </cell>
          <cell r="P21">
            <v>70124</v>
          </cell>
          <cell r="Q21" t="str">
            <v>0100/70124</v>
          </cell>
          <cell r="R21" t="str">
            <v>712156S</v>
          </cell>
          <cell r="S21" t="str">
            <v>0100/712156S</v>
          </cell>
          <cell r="U21">
            <v>50001448</v>
          </cell>
          <cell r="V21" t="str">
            <v>MPM Krapina-sjever</v>
          </cell>
          <cell r="W21">
            <v>49000</v>
          </cell>
          <cell r="X21" t="str">
            <v>Krapina</v>
          </cell>
          <cell r="Y21" t="str">
            <v>Ulica Dr. Živka Vukasovića 12/a</v>
          </cell>
          <cell r="Z21" t="str">
            <v>091 497 1385</v>
          </cell>
          <cell r="AA21" t="str">
            <v>mpm.Krapina-sjever@ina.hr</v>
          </cell>
          <cell r="AB21" t="str">
            <v>091 497 0479</v>
          </cell>
          <cell r="AC21" t="str">
            <v>Krapinsko-zagorska</v>
          </cell>
          <cell r="AD21" t="str">
            <v>Commuter</v>
          </cell>
          <cell r="AE21" t="str">
            <v>I</v>
          </cell>
          <cell r="AF21" t="str">
            <v>IV</v>
          </cell>
          <cell r="AJ21" t="str">
            <v>4571/09</v>
          </cell>
          <cell r="AK21" t="str">
            <v>01.01.2010.</v>
          </cell>
          <cell r="AL21" t="str">
            <v>06-20</v>
          </cell>
        </row>
        <row r="22">
          <cell r="O22" t="str">
            <v>Zaprešić</v>
          </cell>
          <cell r="P22">
            <v>70128</v>
          </cell>
          <cell r="Q22" t="str">
            <v>0100/70128</v>
          </cell>
          <cell r="R22" t="str">
            <v>712160S</v>
          </cell>
          <cell r="S22" t="str">
            <v>0100/712160S</v>
          </cell>
          <cell r="U22">
            <v>50001463</v>
          </cell>
          <cell r="V22" t="str">
            <v>MPM Zaprešić</v>
          </cell>
          <cell r="W22">
            <v>10290</v>
          </cell>
          <cell r="X22" t="str">
            <v>Zaprešić</v>
          </cell>
          <cell r="Y22" t="str">
            <v>Ulica kardinala Alojzija Stepinca 83</v>
          </cell>
          <cell r="Z22" t="str">
            <v>091 497 1408</v>
          </cell>
          <cell r="AA22" t="str">
            <v>mpm.Zapresic@ina.hr</v>
          </cell>
          <cell r="AB22" t="str">
            <v>091 497 0501</v>
          </cell>
          <cell r="AC22" t="str">
            <v>Zagrebačka</v>
          </cell>
          <cell r="AD22" t="str">
            <v>Local Supply</v>
          </cell>
          <cell r="AE22" t="str">
            <v>II</v>
          </cell>
          <cell r="AF22" t="str">
            <v>III</v>
          </cell>
          <cell r="AJ22" t="str">
            <v>2207/06</v>
          </cell>
          <cell r="AK22" t="str">
            <v>01.04.2006.</v>
          </cell>
          <cell r="AL22" t="str">
            <v>06-22 i n/b</v>
          </cell>
        </row>
        <row r="23">
          <cell r="O23" t="str">
            <v>Marija Bistrica</v>
          </cell>
          <cell r="P23">
            <v>70135</v>
          </cell>
          <cell r="Q23" t="str">
            <v>0100/70135</v>
          </cell>
          <cell r="R23" t="str">
            <v>712167S</v>
          </cell>
          <cell r="S23" t="str">
            <v>0100/712167S</v>
          </cell>
          <cell r="T23">
            <v>40002649</v>
          </cell>
          <cell r="U23">
            <v>50001452</v>
          </cell>
          <cell r="V23" t="str">
            <v>MPM Marija Bistrica</v>
          </cell>
          <cell r="W23">
            <v>49246</v>
          </cell>
          <cell r="X23" t="str">
            <v>Marija Bistrica</v>
          </cell>
          <cell r="Y23" t="str">
            <v>Nova cesta 19</v>
          </cell>
          <cell r="Z23" t="str">
            <v>091 497 1393</v>
          </cell>
          <cell r="AA23" t="str">
            <v>mpm.Marija_Bistrica@ina.hr</v>
          </cell>
          <cell r="AB23" t="str">
            <v>091 497 0486</v>
          </cell>
          <cell r="AC23" t="str">
            <v>Krapinsko-zagorska</v>
          </cell>
          <cell r="AD23" t="str">
            <v>Small all-rounder</v>
          </cell>
          <cell r="AE23" t="str">
            <v>I</v>
          </cell>
          <cell r="AF23" t="str">
            <v>IV</v>
          </cell>
          <cell r="AJ23" t="str">
            <v>001/50737730/28-03-23/552</v>
          </cell>
          <cell r="AK23" t="str">
            <v>01.04.2023.</v>
          </cell>
          <cell r="AL23" t="str">
            <v>07-19</v>
          </cell>
        </row>
        <row r="24">
          <cell r="O24" t="str">
            <v>Gradna-sjever</v>
          </cell>
          <cell r="P24">
            <v>70141</v>
          </cell>
          <cell r="Q24" t="str">
            <v>0100/70141</v>
          </cell>
          <cell r="R24" t="str">
            <v>712173S</v>
          </cell>
          <cell r="S24" t="str">
            <v>0100/712173S</v>
          </cell>
          <cell r="U24">
            <v>50001469</v>
          </cell>
          <cell r="V24" t="str">
            <v>MPM Gradna-sjever</v>
          </cell>
          <cell r="W24">
            <v>10430</v>
          </cell>
          <cell r="X24" t="str">
            <v>Celine Samoborske</v>
          </cell>
          <cell r="Y24" t="str">
            <v>Celine Samoborske 54</v>
          </cell>
          <cell r="Z24" t="str">
            <v>091 497 1375</v>
          </cell>
          <cell r="AA24" t="str">
            <v>mpm.Gradna-sjever@ina.hr</v>
          </cell>
          <cell r="AB24" t="str">
            <v>091 497 0470</v>
          </cell>
          <cell r="AC24" t="str">
            <v>Zagrebačka</v>
          </cell>
          <cell r="AD24" t="str">
            <v>Motorway</v>
          </cell>
          <cell r="AE24" t="str">
            <v>III</v>
          </cell>
          <cell r="AF24" t="str">
            <v>I</v>
          </cell>
          <cell r="AJ24" t="str">
            <v>50000232/25-07-18/001/8189</v>
          </cell>
          <cell r="AK24" t="str">
            <v>30.07.2018.</v>
          </cell>
          <cell r="AL24" t="str">
            <v>NON-STOP</v>
          </cell>
        </row>
        <row r="25">
          <cell r="O25" t="str">
            <v>Gradna-jug</v>
          </cell>
          <cell r="P25">
            <v>70144</v>
          </cell>
          <cell r="Q25" t="str">
            <v>0100/70144</v>
          </cell>
          <cell r="R25" t="str">
            <v>712175S</v>
          </cell>
          <cell r="S25" t="str">
            <v>0100/712175S</v>
          </cell>
          <cell r="T25">
            <v>40002687</v>
          </cell>
          <cell r="U25">
            <v>50001470</v>
          </cell>
          <cell r="V25" t="str">
            <v>MPM Gradna-jug</v>
          </cell>
          <cell r="W25">
            <v>10430</v>
          </cell>
          <cell r="X25" t="str">
            <v>Gradna</v>
          </cell>
          <cell r="Y25" t="str">
            <v>Gradna 96</v>
          </cell>
          <cell r="Z25" t="str">
            <v>091 497 1374</v>
          </cell>
          <cell r="AA25" t="str">
            <v>mpm.Gradna-jug@ina.hr</v>
          </cell>
          <cell r="AB25" t="str">
            <v>091 497 0469</v>
          </cell>
          <cell r="AC25" t="str">
            <v>Zagrebačka</v>
          </cell>
          <cell r="AD25" t="str">
            <v>Motorway</v>
          </cell>
          <cell r="AE25" t="str">
            <v>III</v>
          </cell>
          <cell r="AF25" t="str">
            <v>I</v>
          </cell>
          <cell r="AJ25" t="str">
            <v>50000232/25-07-18/001/8191</v>
          </cell>
          <cell r="AK25" t="str">
            <v>30.07.2018.</v>
          </cell>
          <cell r="AL25" t="str">
            <v>NON-STOP</v>
          </cell>
        </row>
        <row r="26">
          <cell r="O26" t="str">
            <v>Lepa Bukva</v>
          </cell>
          <cell r="P26">
            <v>70628</v>
          </cell>
          <cell r="Q26" t="str">
            <v>0100/70628</v>
          </cell>
          <cell r="R26" t="str">
            <v>711102S</v>
          </cell>
          <cell r="S26" t="str">
            <v>0100/711102S</v>
          </cell>
          <cell r="T26">
            <v>40002646</v>
          </cell>
          <cell r="U26">
            <v>50163439</v>
          </cell>
          <cell r="V26" t="str">
            <v>MPM Lepa Bukva</v>
          </cell>
          <cell r="W26">
            <v>49225</v>
          </cell>
          <cell r="X26" t="str">
            <v>Donji Macelj</v>
          </cell>
          <cell r="Y26" t="str">
            <v>Donji Macelj 110/c</v>
          </cell>
          <cell r="Z26" t="str">
            <v>091 497 1390</v>
          </cell>
          <cell r="AA26" t="str">
            <v>mpm.Lepa_Bukva@ina.hr</v>
          </cell>
          <cell r="AB26" t="str">
            <v>091 497 0753</v>
          </cell>
          <cell r="AC26" t="str">
            <v>Krapinsko-zagorska</v>
          </cell>
          <cell r="AD26" t="str">
            <v>Motorway</v>
          </cell>
          <cell r="AE26" t="str">
            <v>III</v>
          </cell>
          <cell r="AF26" t="str">
            <v>II</v>
          </cell>
          <cell r="AJ26" t="str">
            <v>001/50737729/25-05-20/2277</v>
          </cell>
          <cell r="AK26" t="str">
            <v>21.05.2020.</v>
          </cell>
          <cell r="AL26" t="str">
            <v>NON-STOP</v>
          </cell>
        </row>
        <row r="27">
          <cell r="O27" t="str">
            <v>Sveta Nedelja</v>
          </cell>
          <cell r="P27">
            <v>70835</v>
          </cell>
          <cell r="Q27" t="str">
            <v>0100/70835</v>
          </cell>
          <cell r="R27" t="str">
            <v>716426S</v>
          </cell>
          <cell r="S27" t="str">
            <v>0100/716426S</v>
          </cell>
          <cell r="T27">
            <v>50745643</v>
          </cell>
          <cell r="U27">
            <v>50745623</v>
          </cell>
          <cell r="V27" t="str">
            <v>MPM Sveta Nedjelja</v>
          </cell>
          <cell r="W27">
            <v>10431</v>
          </cell>
          <cell r="X27" t="str">
            <v>Sveta Nedelja</v>
          </cell>
          <cell r="Y27" t="str">
            <v>Dr. Franje Tuđmana 16</v>
          </cell>
          <cell r="Z27" t="str">
            <v xml:space="preserve">091/497 1771 </v>
          </cell>
          <cell r="AA27" t="str">
            <v>mpm.Sveta_Nedelja@ina.hr</v>
          </cell>
          <cell r="AB27" t="str">
            <v xml:space="preserve">091/497 2321 </v>
          </cell>
          <cell r="AC27" t="str">
            <v>Zagrebačka</v>
          </cell>
          <cell r="AD27" t="str">
            <v>Commuter</v>
          </cell>
          <cell r="AE27" t="str">
            <v>III</v>
          </cell>
          <cell r="AF27" t="str">
            <v>II</v>
          </cell>
          <cell r="AJ27" t="str">
            <v>001/50737730/28-03-23/551</v>
          </cell>
          <cell r="AK27" t="str">
            <v>01.04.2023.</v>
          </cell>
          <cell r="AL27" t="str">
            <v>06-22 i n/b</v>
          </cell>
        </row>
        <row r="28">
          <cell r="O28" t="str">
            <v>Krapina-Frana Galovića</v>
          </cell>
          <cell r="P28">
            <v>70195</v>
          </cell>
          <cell r="Q28" t="str">
            <v>0100/70195</v>
          </cell>
          <cell r="R28" t="str">
            <v>712195S</v>
          </cell>
          <cell r="S28" t="str">
            <v>0100/712195S</v>
          </cell>
          <cell r="U28">
            <v>50767039</v>
          </cell>
          <cell r="V28" t="str">
            <v>MPM Krapina-Frana Galovića</v>
          </cell>
          <cell r="W28">
            <v>49000</v>
          </cell>
          <cell r="X28" t="str">
            <v>Krapina</v>
          </cell>
          <cell r="Y28" t="str">
            <v>Ulica Frana Galovića 7</v>
          </cell>
          <cell r="Z28" t="str">
            <v>091 495 7644</v>
          </cell>
          <cell r="AA28" t="str">
            <v>mpm.Krapina-FGalovica@ina.hr</v>
          </cell>
          <cell r="AB28" t="str">
            <v>091 495 7645</v>
          </cell>
          <cell r="AC28" t="str">
            <v>Krapinsko-zagorska</v>
          </cell>
          <cell r="AD28" t="str">
            <v>Local Supply</v>
          </cell>
          <cell r="AE28" t="str">
            <v>II</v>
          </cell>
          <cell r="AF28" t="str">
            <v>II</v>
          </cell>
          <cell r="AJ28" t="str">
            <v>001/50737730/12-10-22/4259</v>
          </cell>
          <cell r="AK28" t="str">
            <v>14.10.2022.</v>
          </cell>
          <cell r="AL28" t="str">
            <v>NON-STOP</v>
          </cell>
        </row>
        <row r="29">
          <cell r="O29" t="str">
            <v>Zabok-Franje Tuđmana</v>
          </cell>
          <cell r="P29">
            <v>70865</v>
          </cell>
          <cell r="Q29" t="str">
            <v>0100/70865</v>
          </cell>
          <cell r="R29" t="str">
            <v>712181S</v>
          </cell>
          <cell r="S29" t="str">
            <v>0100/712181S</v>
          </cell>
          <cell r="U29">
            <v>50778756</v>
          </cell>
          <cell r="V29" t="str">
            <v>MPM Zabok-Franje Tuđmana</v>
          </cell>
          <cell r="W29">
            <v>49210</v>
          </cell>
          <cell r="X29" t="str">
            <v>Zabok</v>
          </cell>
          <cell r="Y29" t="str">
            <v>Prilaz dr. Franje Tuđmana 7/c</v>
          </cell>
          <cell r="Z29" t="str">
            <v xml:space="preserve">091 495 0146     </v>
          </cell>
          <cell r="AB29" t="str">
            <v xml:space="preserve">091 495 0145     </v>
          </cell>
          <cell r="AC29" t="str">
            <v>Krapinsko-zagorska</v>
          </cell>
          <cell r="AD29" t="str">
            <v>Commuter</v>
          </cell>
          <cell r="AE29" t="str">
            <v>II</v>
          </cell>
          <cell r="AF29" t="str">
            <v>II</v>
          </cell>
          <cell r="AJ29" t="str">
            <v>001/50737730/22-02-24/361</v>
          </cell>
          <cell r="AK29" t="str">
            <v>23.02.2024.</v>
          </cell>
          <cell r="AL29" t="str">
            <v>05-24 i n/b</v>
          </cell>
        </row>
        <row r="30">
          <cell r="O30" t="str">
            <v>Rijeka-Škurinje FC</v>
          </cell>
          <cell r="P30">
            <v>70192</v>
          </cell>
          <cell r="R30" t="str">
            <v>713101S</v>
          </cell>
          <cell r="W30">
            <v>51000</v>
          </cell>
          <cell r="X30" t="str">
            <v>Rijeka</v>
          </cell>
          <cell r="Y30" t="str">
            <v>Osječka 67/3</v>
          </cell>
          <cell r="Z30" t="str">
            <v>091 497 1172</v>
          </cell>
          <cell r="AB30" t="str">
            <v>091 497 0266</v>
          </cell>
          <cell r="AC30" t="str">
            <v>Primorsko-goranska</v>
          </cell>
          <cell r="AJ30" t="str">
            <v>001/50737730/28-03-23/551</v>
          </cell>
          <cell r="AK30" t="str">
            <v>01.04.2023.</v>
          </cell>
          <cell r="AL30" t="str">
            <v>05-24 i n/b</v>
          </cell>
        </row>
        <row r="31">
          <cell r="O31" t="str">
            <v>Čavle FC</v>
          </cell>
          <cell r="W31">
            <v>51219</v>
          </cell>
          <cell r="X31" t="str">
            <v>Čavle</v>
          </cell>
          <cell r="Y31" t="str">
            <v>Čavja 15</v>
          </cell>
          <cell r="Z31" t="str">
            <v>091 497 1148</v>
          </cell>
          <cell r="AA31" t="str">
            <v>mpm.Cavle@ina.hr</v>
          </cell>
        </row>
        <row r="32">
          <cell r="O32" t="str">
            <v>Rijeka-Kantrida-sjever FC</v>
          </cell>
          <cell r="P32">
            <v>70219</v>
          </cell>
          <cell r="R32" t="str">
            <v>713127S</v>
          </cell>
          <cell r="W32">
            <v>51000</v>
          </cell>
          <cell r="X32" t="str">
            <v>Rijeka</v>
          </cell>
          <cell r="Y32" t="str">
            <v>Istarska 56</v>
          </cell>
          <cell r="Z32" t="str">
            <v>091 497 1167</v>
          </cell>
          <cell r="AB32" t="str">
            <v>091 497 0261</v>
          </cell>
          <cell r="AC32" t="str">
            <v>Primorsko-goranska</v>
          </cell>
          <cell r="AL32" t="str">
            <v>06-22 i n/b</v>
          </cell>
        </row>
        <row r="33">
          <cell r="O33" t="str">
            <v>Rijeka-Čandekova FC</v>
          </cell>
          <cell r="P33">
            <v>70229</v>
          </cell>
          <cell r="Q33" t="str">
            <v>0100/70229</v>
          </cell>
          <cell r="R33" t="str">
            <v>713137S</v>
          </cell>
          <cell r="S33" t="str">
            <v>0100/713137S</v>
          </cell>
          <cell r="U33">
            <v>50001560</v>
          </cell>
          <cell r="V33" t="str">
            <v>MPM Rijeka-Čandekova</v>
          </cell>
          <cell r="W33">
            <v>51000</v>
          </cell>
          <cell r="X33" t="str">
            <v>Rijeka</v>
          </cell>
          <cell r="Y33" t="str">
            <v>Franje Čandeka 10/A</v>
          </cell>
          <cell r="Z33" t="str">
            <v>091 497 1165</v>
          </cell>
          <cell r="AA33" t="str">
            <v>mpm.Rijeka-Candekova@ina.hr</v>
          </cell>
          <cell r="AB33" t="str">
            <v>091 497 0259</v>
          </cell>
          <cell r="AC33" t="str">
            <v>Primorsko-goranska</v>
          </cell>
          <cell r="AD33" t="str">
            <v>Small all-rounder</v>
          </cell>
          <cell r="AE33" t="str">
            <v>II</v>
          </cell>
        </row>
        <row r="34">
          <cell r="O34" t="str">
            <v>Cernik FC</v>
          </cell>
          <cell r="P34">
            <v>70231</v>
          </cell>
          <cell r="R34" t="str">
            <v>713139S</v>
          </cell>
          <cell r="W34">
            <v>51219</v>
          </cell>
          <cell r="X34" t="str">
            <v>Čavle</v>
          </cell>
          <cell r="Y34" t="str">
            <v>Lujzijana 6</v>
          </cell>
          <cell r="Z34" t="str">
            <v>091 497 1141</v>
          </cell>
          <cell r="AB34" t="str">
            <v>091 497 0235</v>
          </cell>
          <cell r="AC34" t="str">
            <v>Primorsko-goranska</v>
          </cell>
          <cell r="AJ34" t="str">
            <v>50737729/29-05-19/001/6130</v>
          </cell>
          <cell r="AK34" t="str">
            <v>01.06.2019.</v>
          </cell>
          <cell r="AL34" t="str">
            <v>NON-STOP</v>
          </cell>
        </row>
        <row r="35">
          <cell r="O35" t="str">
            <v>Lepenica FC</v>
          </cell>
          <cell r="P35">
            <v>70239</v>
          </cell>
          <cell r="R35" t="str">
            <v>713146S</v>
          </cell>
          <cell r="W35">
            <v>51322</v>
          </cell>
          <cell r="X35" t="str">
            <v>Benkovac Fužinski</v>
          </cell>
          <cell r="Y35" t="str">
            <v>Benkovac Fužinski 50</v>
          </cell>
          <cell r="Z35" t="str">
            <v>091 497 1179</v>
          </cell>
          <cell r="AB35" t="str">
            <v>091 497 0273</v>
          </cell>
          <cell r="AC35" t="str">
            <v>Primorsko-goranska</v>
          </cell>
          <cell r="AJ35" t="str">
            <v>50737729/28-02-19/001/2127</v>
          </cell>
          <cell r="AK35" t="str">
            <v>15.03.2019.</v>
          </cell>
          <cell r="AL35" t="str">
            <v>NON-STOP</v>
          </cell>
        </row>
        <row r="36">
          <cell r="O36" t="str">
            <v>Rijeka-Škurinje</v>
          </cell>
          <cell r="P36">
            <v>70192</v>
          </cell>
          <cell r="Q36" t="str">
            <v>0100/70192</v>
          </cell>
          <cell r="R36" t="str">
            <v>713101S</v>
          </cell>
          <cell r="S36" t="str">
            <v>0100/713101S</v>
          </cell>
          <cell r="U36">
            <v>50001583</v>
          </cell>
          <cell r="V36" t="str">
            <v>MPM Rijeka-Škurinje</v>
          </cell>
          <cell r="W36">
            <v>51000</v>
          </cell>
          <cell r="X36" t="str">
            <v>Rijeka</v>
          </cell>
          <cell r="Y36" t="str">
            <v>Osječka 67/3</v>
          </cell>
          <cell r="Z36" t="str">
            <v>091 497 1172</v>
          </cell>
          <cell r="AA36" t="str">
            <v>mpm.Rijeka-Skurinje@ina.hr</v>
          </cell>
          <cell r="AB36" t="str">
            <v>091 497 0266</v>
          </cell>
          <cell r="AC36" t="str">
            <v>Primorsko-goranska</v>
          </cell>
          <cell r="AD36" t="str">
            <v>Local Supply</v>
          </cell>
          <cell r="AE36" t="str">
            <v>II</v>
          </cell>
          <cell r="AF36" t="str">
            <v>II</v>
          </cell>
          <cell r="AJ36" t="str">
            <v>001/50737730/28-03-23/551</v>
          </cell>
          <cell r="AK36" t="str">
            <v>01.04.2023.</v>
          </cell>
          <cell r="AL36" t="str">
            <v>05-24 i n/b</v>
          </cell>
        </row>
        <row r="37">
          <cell r="O37" t="str">
            <v>Crikvenica-obala</v>
          </cell>
          <cell r="P37">
            <v>70194</v>
          </cell>
          <cell r="Q37" t="str">
            <v>0100/70194</v>
          </cell>
          <cell r="R37" t="str">
            <v>713103S</v>
          </cell>
          <cell r="S37" t="str">
            <v>0100/713103S</v>
          </cell>
          <cell r="T37">
            <v>40002776</v>
          </cell>
          <cell r="U37">
            <v>50001556</v>
          </cell>
          <cell r="V37" t="str">
            <v>MPM Crikvenica-obala</v>
          </cell>
          <cell r="W37">
            <v>51260</v>
          </cell>
          <cell r="X37" t="str">
            <v>Crikvenica</v>
          </cell>
          <cell r="Y37" t="str">
            <v>Petak 12/a</v>
          </cell>
          <cell r="Z37" t="str">
            <v>091 497 1145</v>
          </cell>
          <cell r="AA37" t="str">
            <v>mpm.Crikvenica-obala@ina.hr</v>
          </cell>
          <cell r="AB37" t="str">
            <v>091 497 0239</v>
          </cell>
          <cell r="AC37" t="str">
            <v>Primorsko-goranska</v>
          </cell>
          <cell r="AD37" t="str">
            <v>Small all-rounder</v>
          </cell>
          <cell r="AE37" t="str">
            <v>I</v>
          </cell>
          <cell r="AF37" t="str">
            <v>IV</v>
          </cell>
          <cell r="AJ37" t="str">
            <v>001/50737730/29-09-23/2179</v>
          </cell>
          <cell r="AK37" t="str">
            <v>01.10.2023.</v>
          </cell>
          <cell r="AL37" t="str">
            <v>07-19 i n/b 07-13</v>
          </cell>
        </row>
        <row r="38">
          <cell r="O38" t="str">
            <v>Fužine</v>
          </cell>
          <cell r="P38">
            <v>70197</v>
          </cell>
          <cell r="Q38" t="str">
            <v>0100/70197</v>
          </cell>
          <cell r="R38" t="str">
            <v>713106S</v>
          </cell>
          <cell r="S38" t="str">
            <v>0100/713106S</v>
          </cell>
          <cell r="T38">
            <v>40002756</v>
          </cell>
          <cell r="U38">
            <v>50001562</v>
          </cell>
          <cell r="V38" t="str">
            <v>MPM Fužine</v>
          </cell>
          <cell r="W38">
            <v>51322</v>
          </cell>
          <cell r="X38" t="str">
            <v>Fužine</v>
          </cell>
          <cell r="Y38" t="str">
            <v>Vrelska 1</v>
          </cell>
          <cell r="Z38" t="str">
            <v>091 497 1150</v>
          </cell>
          <cell r="AA38" t="str">
            <v>mpm.Fuzine@ina.hr</v>
          </cell>
          <cell r="AB38" t="str">
            <v>091 497 0244</v>
          </cell>
          <cell r="AC38" t="str">
            <v>Primorsko-goranska</v>
          </cell>
          <cell r="AD38" t="str">
            <v>Small all-rounder</v>
          </cell>
          <cell r="AE38" t="str">
            <v>I</v>
          </cell>
          <cell r="AF38" t="str">
            <v>IV</v>
          </cell>
          <cell r="AJ38" t="str">
            <v>001/50737730/28-03-23/551</v>
          </cell>
          <cell r="AK38" t="str">
            <v>01.04.2023.</v>
          </cell>
          <cell r="AL38" t="str">
            <v>07-19 i n/b</v>
          </cell>
        </row>
        <row r="39">
          <cell r="O39" t="str">
            <v>Krk-Nova cesta</v>
          </cell>
          <cell r="P39">
            <v>70201</v>
          </cell>
          <cell r="Q39" t="str">
            <v>0100/70201</v>
          </cell>
          <cell r="R39" t="str">
            <v>713110S</v>
          </cell>
          <cell r="S39" t="str">
            <v>0100/713110S</v>
          </cell>
          <cell r="T39">
            <v>40002778</v>
          </cell>
          <cell r="U39">
            <v>50001566</v>
          </cell>
          <cell r="V39" t="str">
            <v>MPM Krk-Nova cesta</v>
          </cell>
          <cell r="W39">
            <v>51500</v>
          </cell>
          <cell r="X39" t="str">
            <v>Krk</v>
          </cell>
          <cell r="Y39" t="str">
            <v>Narodnog preporoda 73</v>
          </cell>
          <cell r="Z39" t="str">
            <v>091 497 1153</v>
          </cell>
          <cell r="AA39" t="str">
            <v>mpm.Krk-Nova_cesta@ina.hr</v>
          </cell>
          <cell r="AB39" t="str">
            <v>091 497 0247</v>
          </cell>
          <cell r="AC39" t="str">
            <v>Primorsko-goranska</v>
          </cell>
          <cell r="AD39" t="str">
            <v>Commuter</v>
          </cell>
          <cell r="AE39" t="str">
            <v>III</v>
          </cell>
          <cell r="AF39" t="str">
            <v>III</v>
          </cell>
          <cell r="AJ39" t="str">
            <v>3123/08</v>
          </cell>
          <cell r="AK39" t="str">
            <v>03.11.2008.</v>
          </cell>
          <cell r="AL39" t="str">
            <v>06-22 i n/b</v>
          </cell>
        </row>
        <row r="40">
          <cell r="O40" t="str">
            <v>Čavle</v>
          </cell>
          <cell r="P40">
            <v>70204</v>
          </cell>
          <cell r="Q40" t="str">
            <v>0100/70204</v>
          </cell>
          <cell r="R40" t="str">
            <v>713112S</v>
          </cell>
          <cell r="S40" t="str">
            <v>0100/713112S</v>
          </cell>
          <cell r="T40">
            <v>40002754</v>
          </cell>
          <cell r="U40">
            <v>50001561</v>
          </cell>
          <cell r="V40" t="str">
            <v>MPM Čavle</v>
          </cell>
          <cell r="W40">
            <v>51219</v>
          </cell>
          <cell r="X40" t="str">
            <v>Čavle</v>
          </cell>
          <cell r="Y40" t="str">
            <v>Čavja 15</v>
          </cell>
          <cell r="Z40" t="str">
            <v>091 497 1148</v>
          </cell>
          <cell r="AA40" t="str">
            <v>mpm.Cavle@ina.hr</v>
          </cell>
          <cell r="AB40" t="str">
            <v>091 497 0242</v>
          </cell>
          <cell r="AC40" t="str">
            <v>Primorsko-goranska</v>
          </cell>
          <cell r="AD40" t="str">
            <v>Commuter</v>
          </cell>
          <cell r="AE40" t="str">
            <v>II</v>
          </cell>
          <cell r="AF40" t="str">
            <v>III</v>
          </cell>
          <cell r="AJ40">
            <v>201</v>
          </cell>
          <cell r="AK40" t="str">
            <v>20.09.2010.</v>
          </cell>
          <cell r="AL40" t="str">
            <v>06-22 i n/b</v>
          </cell>
        </row>
        <row r="41">
          <cell r="O41" t="str">
            <v>Rijeka-Mlaka</v>
          </cell>
          <cell r="P41">
            <v>70205</v>
          </cell>
          <cell r="Q41" t="str">
            <v>0100/70205</v>
          </cell>
          <cell r="R41" t="str">
            <v>713113S</v>
          </cell>
          <cell r="S41" t="str">
            <v>0100/713113S</v>
          </cell>
          <cell r="T41">
            <v>40002764</v>
          </cell>
          <cell r="U41">
            <v>50001571</v>
          </cell>
          <cell r="V41" t="str">
            <v>MPM Rijeka-Mlaka</v>
          </cell>
          <cell r="W41">
            <v>51000</v>
          </cell>
          <cell r="X41" t="str">
            <v>Rijeka</v>
          </cell>
          <cell r="Y41" t="str">
            <v>Zvonimirova 8</v>
          </cell>
          <cell r="Z41" t="str">
            <v>091 497 1169</v>
          </cell>
          <cell r="AA41" t="str">
            <v>mpm.Rijeka-Mlaka@ina.hr</v>
          </cell>
          <cell r="AB41" t="str">
            <v>091 497 0263</v>
          </cell>
          <cell r="AC41" t="str">
            <v>Primorsko-goranska</v>
          </cell>
          <cell r="AD41" t="str">
            <v>Local Supply</v>
          </cell>
          <cell r="AE41" t="str">
            <v>II</v>
          </cell>
          <cell r="AF41" t="str">
            <v>III</v>
          </cell>
          <cell r="AJ41" t="str">
            <v>2207/06</v>
          </cell>
          <cell r="AK41" t="str">
            <v>01.04.2006.</v>
          </cell>
          <cell r="AL41" t="str">
            <v>NON-STOP</v>
          </cell>
        </row>
        <row r="42">
          <cell r="O42" t="str">
            <v>Crikvenica-magistrala</v>
          </cell>
          <cell r="P42">
            <v>70208</v>
          </cell>
          <cell r="Q42" t="str">
            <v>0100/70208</v>
          </cell>
          <cell r="R42" t="str">
            <v>713116S</v>
          </cell>
          <cell r="S42" t="str">
            <v>0100/713116S</v>
          </cell>
          <cell r="T42">
            <v>40002775</v>
          </cell>
          <cell r="U42">
            <v>50001557</v>
          </cell>
          <cell r="V42" t="str">
            <v>MPM Crikvenica-magistrala</v>
          </cell>
          <cell r="W42">
            <v>51260</v>
          </cell>
          <cell r="X42" t="str">
            <v>Crikvenica</v>
          </cell>
          <cell r="Y42" t="str">
            <v>Kralja Tomislava 138/E</v>
          </cell>
          <cell r="Z42" t="str">
            <v>091 497 1144</v>
          </cell>
          <cell r="AA42" t="str">
            <v>mpm.Crikvenica-magistrala@ina.hr</v>
          </cell>
          <cell r="AB42" t="str">
            <v>091 497 0238</v>
          </cell>
          <cell r="AC42" t="str">
            <v>Primorsko-goranska</v>
          </cell>
          <cell r="AD42" t="str">
            <v>Small all-rounder</v>
          </cell>
          <cell r="AE42" t="str">
            <v>II</v>
          </cell>
          <cell r="AF42" t="str">
            <v>III</v>
          </cell>
          <cell r="AJ42" t="str">
            <v>001/50737730/28-03-23/551</v>
          </cell>
          <cell r="AK42" t="str">
            <v>01.04.2023.</v>
          </cell>
          <cell r="AL42" t="str">
            <v>06-22 i n/b</v>
          </cell>
        </row>
        <row r="43">
          <cell r="O43" t="str">
            <v>Novi Vinodolski-magistrala</v>
          </cell>
          <cell r="P43">
            <v>70209</v>
          </cell>
          <cell r="Q43" t="str">
            <v>0100/70209</v>
          </cell>
          <cell r="R43" t="str">
            <v>713117S</v>
          </cell>
          <cell r="S43" t="str">
            <v>0100/713117S</v>
          </cell>
          <cell r="T43">
            <v>40002782</v>
          </cell>
          <cell r="U43">
            <v>50001572</v>
          </cell>
          <cell r="V43" t="str">
            <v>MPM Novi Vinodolski-magistrala</v>
          </cell>
          <cell r="W43">
            <v>51250</v>
          </cell>
          <cell r="X43" t="str">
            <v>Novi Vinodolski</v>
          </cell>
          <cell r="Y43" t="str">
            <v>Kralja Tomislava 33/B</v>
          </cell>
          <cell r="Z43" t="str">
            <v>091 497 1159</v>
          </cell>
          <cell r="AA43" t="str">
            <v>mpm.Novi_Vinodolski-magistrala@ina.hr</v>
          </cell>
          <cell r="AB43" t="str">
            <v>091 497 0253</v>
          </cell>
          <cell r="AC43" t="str">
            <v>Primorsko-goranska</v>
          </cell>
          <cell r="AD43" t="str">
            <v>Commuter</v>
          </cell>
          <cell r="AE43" t="str">
            <v>II</v>
          </cell>
          <cell r="AF43" t="str">
            <v>III</v>
          </cell>
          <cell r="AJ43" t="str">
            <v>50000232/22-02-16/1/774</v>
          </cell>
          <cell r="AK43" t="str">
            <v>23.02.2016.</v>
          </cell>
          <cell r="AL43" t="str">
            <v>06-22 i n/b</v>
          </cell>
        </row>
        <row r="44">
          <cell r="O44" t="str">
            <v>Senj</v>
          </cell>
          <cell r="P44">
            <v>70210</v>
          </cell>
          <cell r="Q44" t="str">
            <v>0100/70210</v>
          </cell>
          <cell r="R44" t="str">
            <v>713118S</v>
          </cell>
          <cell r="S44" t="str">
            <v>0100/713118S</v>
          </cell>
          <cell r="T44">
            <v>40002786</v>
          </cell>
          <cell r="U44">
            <v>50001579</v>
          </cell>
          <cell r="V44" t="str">
            <v>MPM Senj</v>
          </cell>
          <cell r="W44">
            <v>53270</v>
          </cell>
          <cell r="X44" t="str">
            <v>Senj</v>
          </cell>
          <cell r="Y44" t="str">
            <v>Filipa Vukasovića 1</v>
          </cell>
          <cell r="Z44" t="str">
            <v>091 497 1176</v>
          </cell>
          <cell r="AA44" t="str">
            <v>mpm.Senj@ina.hr</v>
          </cell>
          <cell r="AB44" t="str">
            <v>091 497 0270</v>
          </cell>
          <cell r="AC44" t="str">
            <v>Ličko-senjska</v>
          </cell>
          <cell r="AD44" t="str">
            <v>Commuter</v>
          </cell>
          <cell r="AE44" t="str">
            <v>II</v>
          </cell>
          <cell r="AF44" t="str">
            <v>II</v>
          </cell>
          <cell r="AJ44" t="str">
            <v>2207/06</v>
          </cell>
          <cell r="AK44" t="str">
            <v>01.04.2006.</v>
          </cell>
          <cell r="AL44" t="str">
            <v>NON-STOP</v>
          </cell>
        </row>
        <row r="45">
          <cell r="O45" t="str">
            <v>Rijeka-Školjić</v>
          </cell>
          <cell r="P45">
            <v>70211</v>
          </cell>
          <cell r="Q45" t="str">
            <v>0100/70211</v>
          </cell>
          <cell r="R45" t="str">
            <v>713119S</v>
          </cell>
          <cell r="S45" t="str">
            <v>0100/713119S</v>
          </cell>
          <cell r="U45">
            <v>50001582</v>
          </cell>
          <cell r="V45" t="str">
            <v>MPM Rijeka-Školjić</v>
          </cell>
          <cell r="W45">
            <v>51000</v>
          </cell>
          <cell r="X45" t="str">
            <v>Rijeka</v>
          </cell>
          <cell r="Y45" t="str">
            <v>Školjić 1/B</v>
          </cell>
          <cell r="Z45" t="str">
            <v>091 497 1171</v>
          </cell>
          <cell r="AA45" t="str">
            <v>mpm.Rijeka-Skoljic@ina.hr</v>
          </cell>
          <cell r="AB45" t="str">
            <v>091 497 0265</v>
          </cell>
          <cell r="AC45" t="str">
            <v>Primorsko-goranska</v>
          </cell>
          <cell r="AD45" t="str">
            <v>Local Supply</v>
          </cell>
          <cell r="AE45" t="str">
            <v>II</v>
          </cell>
          <cell r="AF45" t="str">
            <v>III</v>
          </cell>
          <cell r="AJ45" t="str">
            <v>2207/06</v>
          </cell>
          <cell r="AK45" t="str">
            <v>01.04.2006.</v>
          </cell>
          <cell r="AL45" t="str">
            <v>NON-STOP</v>
          </cell>
        </row>
        <row r="46">
          <cell r="O46" t="str">
            <v>Krk-obala</v>
          </cell>
          <cell r="P46">
            <v>70212</v>
          </cell>
          <cell r="Q46" t="str">
            <v>0100/70212</v>
          </cell>
          <cell r="R46" t="str">
            <v>713120S</v>
          </cell>
          <cell r="S46" t="str">
            <v>0100/713120S</v>
          </cell>
          <cell r="T46">
            <v>40002779</v>
          </cell>
          <cell r="U46">
            <v>50001565</v>
          </cell>
          <cell r="V46" t="str">
            <v>MPM Krk-obala</v>
          </cell>
          <cell r="W46">
            <v>51500</v>
          </cell>
          <cell r="X46" t="str">
            <v>Krk</v>
          </cell>
          <cell r="Y46" t="str">
            <v>Šetalište Svetog Bernardina 8</v>
          </cell>
          <cell r="Z46" t="str">
            <v>091 497 1154</v>
          </cell>
          <cell r="AA46" t="str">
            <v>mpm.Krk-obala@ina.hr</v>
          </cell>
          <cell r="AB46" t="str">
            <v>091 497 0248</v>
          </cell>
          <cell r="AC46" t="str">
            <v>Primorsko-goranska</v>
          </cell>
          <cell r="AD46" t="str">
            <v>Small all-rounder</v>
          </cell>
          <cell r="AE46" t="str">
            <v>II</v>
          </cell>
          <cell r="AF46" t="str">
            <v>IV</v>
          </cell>
          <cell r="AJ46" t="str">
            <v>001/50737730/29-09-23/2179</v>
          </cell>
          <cell r="AK46" t="str">
            <v>01.10.2023.</v>
          </cell>
          <cell r="AL46" t="str">
            <v>07-19</v>
          </cell>
        </row>
        <row r="47">
          <cell r="O47" t="str">
            <v>Rijeka-Žurkovo</v>
          </cell>
          <cell r="P47">
            <v>70214</v>
          </cell>
          <cell r="Q47" t="str">
            <v>0100/70214</v>
          </cell>
          <cell r="R47" t="str">
            <v>713122S</v>
          </cell>
          <cell r="S47" t="str">
            <v>0100/713122S</v>
          </cell>
          <cell r="T47">
            <v>40002785</v>
          </cell>
          <cell r="U47">
            <v>50001586</v>
          </cell>
          <cell r="V47" t="str">
            <v>MPM Rijeka-Žurkovo</v>
          </cell>
          <cell r="W47">
            <v>51221</v>
          </cell>
          <cell r="X47" t="str">
            <v>Kostrena</v>
          </cell>
          <cell r="Y47" t="str">
            <v>Šodići 2</v>
          </cell>
          <cell r="Z47" t="str">
            <v>091 497 1174</v>
          </cell>
          <cell r="AA47" t="str">
            <v>mpm.Rijeka-Zurkovo@ina.hr</v>
          </cell>
          <cell r="AB47" t="str">
            <v>091 497 0268</v>
          </cell>
          <cell r="AC47" t="str">
            <v>Primorsko-goranska</v>
          </cell>
          <cell r="AD47" t="str">
            <v>Commuter</v>
          </cell>
          <cell r="AE47" t="str">
            <v>II</v>
          </cell>
          <cell r="AF47" t="str">
            <v>III</v>
          </cell>
          <cell r="AJ47" t="str">
            <v>03-04-12/825</v>
          </cell>
          <cell r="AK47" t="str">
            <v>10.04.2012.</v>
          </cell>
          <cell r="AL47" t="str">
            <v>06-22 i n/b</v>
          </cell>
        </row>
        <row r="48">
          <cell r="O48" t="str">
            <v>Kraljevica</v>
          </cell>
          <cell r="P48">
            <v>70215</v>
          </cell>
          <cell r="Q48" t="str">
            <v>0100/70215</v>
          </cell>
          <cell r="R48" t="str">
            <v>713123S</v>
          </cell>
          <cell r="S48" t="str">
            <v>0100/713123S</v>
          </cell>
          <cell r="T48">
            <v>40002777</v>
          </cell>
          <cell r="U48">
            <v>50001564</v>
          </cell>
          <cell r="V48" t="str">
            <v>MPM Kraljevica</v>
          </cell>
          <cell r="W48">
            <v>51262</v>
          </cell>
          <cell r="X48" t="str">
            <v>Kraljevica</v>
          </cell>
          <cell r="Y48" t="str">
            <v>Fara 9</v>
          </cell>
          <cell r="Z48" t="str">
            <v>091 497 1152</v>
          </cell>
          <cell r="AA48" t="str">
            <v>mpm.Kraljevica@ina.hr</v>
          </cell>
          <cell r="AB48" t="str">
            <v>091 497 0246</v>
          </cell>
          <cell r="AC48" t="str">
            <v>Primorsko-goranska</v>
          </cell>
          <cell r="AD48" t="str">
            <v>Commuter</v>
          </cell>
          <cell r="AE48" t="str">
            <v>I</v>
          </cell>
          <cell r="AF48" t="str">
            <v>IV</v>
          </cell>
          <cell r="AJ48" t="str">
            <v>001/50737730/28-03-23/551</v>
          </cell>
          <cell r="AK48" t="str">
            <v>01.04.2023.</v>
          </cell>
          <cell r="AL48" t="str">
            <v>06-21 i n/b</v>
          </cell>
        </row>
        <row r="49">
          <cell r="O49" t="str">
            <v>Rijeka-Kantrida-sjever</v>
          </cell>
          <cell r="P49">
            <v>70219</v>
          </cell>
          <cell r="Q49" t="str">
            <v>0100/70219</v>
          </cell>
          <cell r="R49" t="str">
            <v>713127S</v>
          </cell>
          <cell r="S49" t="str">
            <v>0100/713127S</v>
          </cell>
          <cell r="T49">
            <v>40002763</v>
          </cell>
          <cell r="U49">
            <v>50001577</v>
          </cell>
          <cell r="V49" t="str">
            <v>MPM Rijeka-Kantrida-sjever</v>
          </cell>
          <cell r="W49">
            <v>51000</v>
          </cell>
          <cell r="X49" t="str">
            <v>Rijeka</v>
          </cell>
          <cell r="Y49" t="str">
            <v>Istarska 56</v>
          </cell>
          <cell r="Z49" t="str">
            <v>091 497 1167</v>
          </cell>
          <cell r="AA49" t="str">
            <v>mpm.Rijeka-Kantrida-sjever@ina.hr</v>
          </cell>
          <cell r="AB49" t="str">
            <v>091 497 0261</v>
          </cell>
          <cell r="AC49" t="str">
            <v>Primorsko-goranska</v>
          </cell>
          <cell r="AD49" t="str">
            <v>Small all-rounder</v>
          </cell>
          <cell r="AE49" t="str">
            <v>II</v>
          </cell>
          <cell r="AF49" t="str">
            <v>III</v>
          </cell>
          <cell r="AJ49" t="str">
            <v>50000232/01-02-16/1/456</v>
          </cell>
          <cell r="AK49" t="str">
            <v>01.02.2016.</v>
          </cell>
          <cell r="AL49" t="str">
            <v>06-22 i n/b</v>
          </cell>
        </row>
        <row r="50">
          <cell r="O50" t="str">
            <v>Rijeka-Kantrida-jug</v>
          </cell>
          <cell r="P50">
            <v>70220</v>
          </cell>
          <cell r="Q50" t="str">
            <v>0100/70220</v>
          </cell>
          <cell r="R50" t="str">
            <v>713128S</v>
          </cell>
          <cell r="S50" t="str">
            <v>0100/713128S</v>
          </cell>
          <cell r="T50">
            <v>40002762</v>
          </cell>
          <cell r="U50">
            <v>50001576</v>
          </cell>
          <cell r="V50" t="str">
            <v>MPM Rijeka-Kantrida-jug</v>
          </cell>
          <cell r="W50">
            <v>51000</v>
          </cell>
          <cell r="X50" t="str">
            <v>Rijeka</v>
          </cell>
          <cell r="Y50" t="str">
            <v>Istarska 35</v>
          </cell>
          <cell r="Z50" t="str">
            <v>091 497 1166</v>
          </cell>
          <cell r="AA50" t="str">
            <v>mpm.Rijeka-Kantrida-jug@ina.hr</v>
          </cell>
          <cell r="AB50" t="str">
            <v>091 497 0260</v>
          </cell>
          <cell r="AC50" t="str">
            <v>Primorsko-goranska</v>
          </cell>
          <cell r="AD50" t="str">
            <v>Small all-rounder</v>
          </cell>
          <cell r="AE50" t="str">
            <v>I</v>
          </cell>
          <cell r="AF50" t="str">
            <v>III</v>
          </cell>
          <cell r="AJ50" t="str">
            <v>001/50737730/28-03-23/551</v>
          </cell>
          <cell r="AK50" t="str">
            <v>01.04.2023.</v>
          </cell>
          <cell r="AL50" t="str">
            <v>07-19 i n/b</v>
          </cell>
        </row>
        <row r="51">
          <cell r="O51" t="str">
            <v>Rijeka-Krimeja</v>
          </cell>
          <cell r="P51">
            <v>70226</v>
          </cell>
          <cell r="Q51" t="str">
            <v>0100/70226</v>
          </cell>
          <cell r="R51" t="str">
            <v>713134S</v>
          </cell>
          <cell r="S51" t="str">
            <v>0100/713134S</v>
          </cell>
          <cell r="T51">
            <v>40002783</v>
          </cell>
          <cell r="U51">
            <v>50001551</v>
          </cell>
          <cell r="V51" t="str">
            <v>MPM Rijeka-Krimeja</v>
          </cell>
          <cell r="W51">
            <v>51000</v>
          </cell>
          <cell r="X51" t="str">
            <v>Rijeka</v>
          </cell>
          <cell r="Y51" t="str">
            <v>Radnička 2/B</v>
          </cell>
          <cell r="Z51" t="str">
            <v>091 497 1168</v>
          </cell>
          <cell r="AA51" t="str">
            <v>mpm.Rijeka-Krimeja@ina.hr</v>
          </cell>
          <cell r="AB51" t="str">
            <v>091 497 0262</v>
          </cell>
          <cell r="AC51" t="str">
            <v>Primorsko-goranska</v>
          </cell>
          <cell r="AD51" t="str">
            <v>Small all-rounder</v>
          </cell>
          <cell r="AE51" t="str">
            <v>I</v>
          </cell>
          <cell r="AF51" t="str">
            <v>IV</v>
          </cell>
          <cell r="AJ51" t="str">
            <v>001/50738830/12-12-22/4925</v>
          </cell>
          <cell r="AK51" t="str">
            <v>15.12.2022.</v>
          </cell>
          <cell r="AL51" t="str">
            <v>07-19</v>
          </cell>
        </row>
        <row r="52">
          <cell r="O52" t="str">
            <v>Rijeka-Čandekova</v>
          </cell>
          <cell r="P52">
            <v>70229</v>
          </cell>
          <cell r="Q52" t="str">
            <v>0100/70229</v>
          </cell>
          <cell r="R52" t="str">
            <v>713137S</v>
          </cell>
          <cell r="S52" t="str">
            <v>0100/713137S</v>
          </cell>
          <cell r="U52">
            <v>50001560</v>
          </cell>
          <cell r="V52" t="str">
            <v>MPM Rijeka-Čandekova</v>
          </cell>
          <cell r="W52">
            <v>51000</v>
          </cell>
          <cell r="X52" t="str">
            <v>Rijeka</v>
          </cell>
          <cell r="Y52" t="str">
            <v>Franje Čandeka 10/A</v>
          </cell>
          <cell r="Z52" t="str">
            <v>091 497 1165</v>
          </cell>
          <cell r="AA52" t="str">
            <v>mpm.Rijeka-Candekova@ina.hr</v>
          </cell>
          <cell r="AB52" t="str">
            <v>091 497 0259</v>
          </cell>
          <cell r="AC52" t="str">
            <v>Primorsko-goranska</v>
          </cell>
          <cell r="AD52" t="str">
            <v>Small all-rounder</v>
          </cell>
          <cell r="AE52" t="str">
            <v>II</v>
          </cell>
          <cell r="AF52" t="str">
            <v>III</v>
          </cell>
          <cell r="AJ52" t="str">
            <v>50737729/26-11-19/001/11236</v>
          </cell>
          <cell r="AK52" t="str">
            <v>11.10.2019.</v>
          </cell>
          <cell r="AL52" t="str">
            <v>06-22 i n/b</v>
          </cell>
        </row>
        <row r="53">
          <cell r="O53" t="str">
            <v>Cernik</v>
          </cell>
          <cell r="P53">
            <v>70231</v>
          </cell>
          <cell r="Q53" t="str">
            <v>0100/70231</v>
          </cell>
          <cell r="R53" t="str">
            <v>713139S</v>
          </cell>
          <cell r="S53" t="str">
            <v>0100/713139S</v>
          </cell>
          <cell r="U53">
            <v>50001553</v>
          </cell>
          <cell r="V53" t="str">
            <v>MPM Cernik</v>
          </cell>
          <cell r="W53">
            <v>51219</v>
          </cell>
          <cell r="X53" t="str">
            <v>Čavle</v>
          </cell>
          <cell r="Y53" t="str">
            <v>Lujzijana 6</v>
          </cell>
          <cell r="Z53" t="str">
            <v>091 497 1141</v>
          </cell>
          <cell r="AA53" t="str">
            <v>mpm.Cernik@ina.hr</v>
          </cell>
          <cell r="AB53" t="str">
            <v>091 497 0235</v>
          </cell>
          <cell r="AC53" t="str">
            <v>Primorsko-goranska</v>
          </cell>
          <cell r="AD53" t="str">
            <v>Commuter</v>
          </cell>
          <cell r="AE53" t="str">
            <v>II</v>
          </cell>
          <cell r="AF53" t="str">
            <v>I</v>
          </cell>
          <cell r="AJ53" t="str">
            <v>50737729/29-05-19/001/6130</v>
          </cell>
          <cell r="AK53" t="str">
            <v>01.06.2019.</v>
          </cell>
          <cell r="AL53" t="str">
            <v>NON-STOP</v>
          </cell>
        </row>
        <row r="54">
          <cell r="O54" t="str">
            <v>Rijeka-Vežica</v>
          </cell>
          <cell r="P54">
            <v>70236</v>
          </cell>
          <cell r="Q54" t="str">
            <v>0100/70236</v>
          </cell>
          <cell r="R54" t="str">
            <v>713144S</v>
          </cell>
          <cell r="S54" t="str">
            <v>0100/713144S</v>
          </cell>
          <cell r="T54">
            <v>40002784</v>
          </cell>
          <cell r="U54">
            <v>50001585</v>
          </cell>
          <cell r="V54" t="str">
            <v>MPM Rijeka-Vežica</v>
          </cell>
          <cell r="W54">
            <v>51000</v>
          </cell>
          <cell r="X54" t="str">
            <v>Rijeka</v>
          </cell>
          <cell r="Y54" t="str">
            <v>Franje Belulovića 13</v>
          </cell>
          <cell r="Z54" t="str">
            <v>091 497 1173</v>
          </cell>
          <cell r="AA54" t="str">
            <v>mpm.Rijeka-Vezica@ina.hr</v>
          </cell>
          <cell r="AB54" t="str">
            <v>091 497 0267</v>
          </cell>
          <cell r="AC54" t="str">
            <v>Primorsko-goranska</v>
          </cell>
          <cell r="AD54" t="str">
            <v>Small all-rounder</v>
          </cell>
          <cell r="AE54" t="str">
            <v>II</v>
          </cell>
          <cell r="AF54" t="str">
            <v>III</v>
          </cell>
          <cell r="AJ54" t="str">
            <v>50000232/01-02-16/1/453</v>
          </cell>
          <cell r="AK54" t="str">
            <v>01.02.2016.</v>
          </cell>
          <cell r="AL54" t="str">
            <v>06-22 i n/b</v>
          </cell>
        </row>
        <row r="55">
          <cell r="O55" t="str">
            <v>Lepenica</v>
          </cell>
          <cell r="P55">
            <v>70239</v>
          </cell>
          <cell r="Q55" t="str">
            <v>0100/70239</v>
          </cell>
          <cell r="R55" t="str">
            <v>713146S</v>
          </cell>
          <cell r="S55" t="str">
            <v>0100/713146S</v>
          </cell>
          <cell r="T55">
            <v>40002767</v>
          </cell>
          <cell r="U55">
            <v>50001588</v>
          </cell>
          <cell r="V55" t="str">
            <v>MPM Lepenica</v>
          </cell>
          <cell r="W55">
            <v>51322</v>
          </cell>
          <cell r="X55" t="str">
            <v>Benkovac Fužinski</v>
          </cell>
          <cell r="Y55" t="str">
            <v>Benkovac Fužinski 50</v>
          </cell>
          <cell r="Z55" t="str">
            <v>091 497 1179</v>
          </cell>
          <cell r="AA55" t="str">
            <v>mpm.Lepenica@ina.hr</v>
          </cell>
          <cell r="AB55" t="str">
            <v>091 497 0273</v>
          </cell>
          <cell r="AC55" t="str">
            <v>Primorsko-goranska</v>
          </cell>
          <cell r="AD55" t="str">
            <v>Motorway</v>
          </cell>
          <cell r="AE55" t="str">
            <v>III</v>
          </cell>
          <cell r="AF55" t="str">
            <v>I</v>
          </cell>
          <cell r="AJ55" t="str">
            <v>50737729/28-02-19/001/2127</v>
          </cell>
          <cell r="AK55" t="str">
            <v>15.03.2019.</v>
          </cell>
          <cell r="AL55" t="str">
            <v>NON-STOP</v>
          </cell>
        </row>
        <row r="56">
          <cell r="O56" t="str">
            <v>Novi Vinodolski-obala</v>
          </cell>
          <cell r="P56">
            <v>70355</v>
          </cell>
          <cell r="Q56" t="str">
            <v>0100/70355</v>
          </cell>
          <cell r="R56" t="str">
            <v>713318S</v>
          </cell>
          <cell r="S56" t="str">
            <v>0100/713318S</v>
          </cell>
          <cell r="T56">
            <v>50736555</v>
          </cell>
          <cell r="U56">
            <v>50736497</v>
          </cell>
          <cell r="V56" t="str">
            <v>MPM Novi Vinodolski-obala</v>
          </cell>
          <cell r="W56">
            <v>51250</v>
          </cell>
          <cell r="X56" t="str">
            <v>Novi Vinodolski</v>
          </cell>
          <cell r="Y56" t="str">
            <v>Obala Kneza Branimira 1a</v>
          </cell>
          <cell r="Z56" t="str">
            <v>091 497 1846</v>
          </cell>
          <cell r="AA56" t="str">
            <v>mpm.Novi_Vinodolski-obala@ina.hr</v>
          </cell>
          <cell r="AB56" t="str">
            <v>091 495 7821</v>
          </cell>
          <cell r="AC56" t="str">
            <v>Primorsko-goranska</v>
          </cell>
          <cell r="AD56" t="str">
            <v>Small all-rounder</v>
          </cell>
          <cell r="AE56" t="str">
            <v>I</v>
          </cell>
          <cell r="AF56" t="str">
            <v>IV</v>
          </cell>
          <cell r="AJ56" t="str">
            <v>001/50737730/29-09-23/2179</v>
          </cell>
          <cell r="AK56" t="str">
            <v>01.10.2023.</v>
          </cell>
          <cell r="AL56" t="str">
            <v>07-19 i n/b 07-13</v>
          </cell>
        </row>
        <row r="57">
          <cell r="O57" t="str">
            <v>FC-restoran Urinj</v>
          </cell>
          <cell r="P57" t="str">
            <v>70860</v>
          </cell>
          <cell r="Q57" t="str">
            <v>0100/70860</v>
          </cell>
          <cell r="R57" t="str">
            <v>713300S</v>
          </cell>
          <cell r="S57" t="str">
            <v>0100/713300S</v>
          </cell>
          <cell r="U57">
            <v>50769022</v>
          </cell>
          <cell r="V57" t="str">
            <v>MPM Fresh Corner-restoran Urinj</v>
          </cell>
          <cell r="W57">
            <v>51221</v>
          </cell>
          <cell r="X57" t="str">
            <v>Kostrena</v>
          </cell>
          <cell r="Y57" t="str">
            <v>Urinj 53</v>
          </cell>
          <cell r="Z57" t="str">
            <v>091 497 1525</v>
          </cell>
          <cell r="AA57" t="str">
            <v>Fresh_Corner.Restoran-Urinj@ina.hr</v>
          </cell>
          <cell r="AB57" t="str">
            <v>091 495 7720</v>
          </cell>
          <cell r="AC57" t="str">
            <v>Primorsko-goranska</v>
          </cell>
          <cell r="AE57" t="str">
            <v>I</v>
          </cell>
          <cell r="AF57" t="str">
            <v>IV</v>
          </cell>
          <cell r="AJ57" t="str">
            <v>001/50737730/23-02-23/274</v>
          </cell>
          <cell r="AK57" t="str">
            <v>27.02.2023.</v>
          </cell>
          <cell r="AL57" t="str">
            <v>07-15 i n/b</v>
          </cell>
        </row>
        <row r="58">
          <cell r="O58" t="str">
            <v>Zagreb-Dugave-istok FC</v>
          </cell>
          <cell r="P58">
            <v>70058</v>
          </cell>
          <cell r="R58" t="str">
            <v>712101S</v>
          </cell>
          <cell r="W58">
            <v>10020</v>
          </cell>
          <cell r="X58" t="str">
            <v>Zagreb</v>
          </cell>
          <cell r="Y58" t="str">
            <v>Ulica SR Njemačke 1a</v>
          </cell>
          <cell r="Z58" t="str">
            <v>091 497 1340</v>
          </cell>
          <cell r="AB58" t="str">
            <v>091 497 0436</v>
          </cell>
          <cell r="AC58" t="str">
            <v>Grad Zagreb</v>
          </cell>
          <cell r="AJ58" t="str">
            <v>50737729/26-11-19/001/11231</v>
          </cell>
          <cell r="AK58" t="str">
            <v>27.11.2019.</v>
          </cell>
          <cell r="AL58" t="str">
            <v>NON-STOP</v>
          </cell>
        </row>
        <row r="59">
          <cell r="O59" t="str">
            <v>Zagreb-Dugave-zapad FC</v>
          </cell>
          <cell r="P59">
            <v>70059</v>
          </cell>
          <cell r="R59" t="str">
            <v>712102S</v>
          </cell>
          <cell r="W59">
            <v>10020</v>
          </cell>
          <cell r="X59" t="str">
            <v>Zagreb</v>
          </cell>
          <cell r="Y59" t="str">
            <v>Ulica SR Njemačke 12</v>
          </cell>
          <cell r="Z59" t="str">
            <v>091 497 1341</v>
          </cell>
          <cell r="AB59" t="str">
            <v>091 497 0437</v>
          </cell>
          <cell r="AC59" t="str">
            <v>Grad Zagreb</v>
          </cell>
          <cell r="AJ59" t="str">
            <v>50737729/26-11-19/001/11232</v>
          </cell>
          <cell r="AK59" t="str">
            <v>27.11.2019.</v>
          </cell>
          <cell r="AL59" t="str">
            <v>06-22 i n/b</v>
          </cell>
        </row>
        <row r="60">
          <cell r="O60" t="str">
            <v>Zagreb-Špansko FC</v>
          </cell>
          <cell r="P60">
            <v>70060</v>
          </cell>
          <cell r="Q60" t="str">
            <v>0100/70060</v>
          </cell>
          <cell r="R60" t="str">
            <v>712103S</v>
          </cell>
          <cell r="S60" t="str">
            <v>0100/712103S</v>
          </cell>
          <cell r="T60">
            <v>40002694</v>
          </cell>
          <cell r="U60">
            <v>50001415</v>
          </cell>
          <cell r="V60" t="str">
            <v>MPM Zagreb-Špansko</v>
          </cell>
          <cell r="W60">
            <v>10090</v>
          </cell>
          <cell r="X60" t="str">
            <v>Zagreb</v>
          </cell>
          <cell r="Y60" t="str">
            <v>Zagrebačka avenija 102</v>
          </cell>
          <cell r="Z60" t="str">
            <v>091 497 1362</v>
          </cell>
          <cell r="AA60" t="str">
            <v>mpm.Zagreb-Spansko@ina.hr</v>
          </cell>
          <cell r="AB60" t="str">
            <v>091 497 0458</v>
          </cell>
          <cell r="AC60" t="str">
            <v>Grad Zagreb</v>
          </cell>
          <cell r="AD60" t="str">
            <v>Local Supply</v>
          </cell>
          <cell r="AL60" t="str">
            <v>NON-STOP</v>
          </cell>
        </row>
        <row r="61">
          <cell r="O61" t="str">
            <v>Zagreb-Zagrebačka av.-jug FC</v>
          </cell>
          <cell r="P61">
            <v>70067</v>
          </cell>
          <cell r="Q61" t="str">
            <v>0100/70067</v>
          </cell>
          <cell r="R61" t="str">
            <v>712108S</v>
          </cell>
          <cell r="S61" t="str">
            <v>0100/712108S</v>
          </cell>
          <cell r="U61">
            <v>50001406</v>
          </cell>
          <cell r="V61" t="str">
            <v>MPM Zagreb-Zagrebačka av.-jug</v>
          </cell>
          <cell r="W61">
            <v>10000</v>
          </cell>
          <cell r="X61" t="str">
            <v>Zagreb</v>
          </cell>
          <cell r="Y61" t="str">
            <v>Zagrebačka avenija 5c</v>
          </cell>
          <cell r="Z61" t="str">
            <v>091 497 1352</v>
          </cell>
          <cell r="AA61" t="str">
            <v>mpm.Zagreb-Ljubljanska_avenija-jug@ina.hr</v>
          </cell>
          <cell r="AB61" t="str">
            <v>091 497 0448</v>
          </cell>
          <cell r="AC61" t="str">
            <v>Grad Zagreb</v>
          </cell>
          <cell r="AD61" t="str">
            <v>Local Supply</v>
          </cell>
          <cell r="AL61" t="str">
            <v>NON-STOP</v>
          </cell>
        </row>
        <row r="62">
          <cell r="O62" t="str">
            <v>Zagreb-Zagrebačka av.-sjever FC</v>
          </cell>
          <cell r="P62">
            <v>70072</v>
          </cell>
          <cell r="Q62" t="str">
            <v>0100/70072</v>
          </cell>
          <cell r="R62" t="str">
            <v>712113S</v>
          </cell>
          <cell r="S62" t="str">
            <v>0100/712113S</v>
          </cell>
          <cell r="U62">
            <v>50001407</v>
          </cell>
          <cell r="V62" t="str">
            <v>MPM Zagreb-Zagrebačka av.-sjever</v>
          </cell>
          <cell r="W62">
            <v>10000</v>
          </cell>
          <cell r="X62" t="str">
            <v>Zagreb</v>
          </cell>
          <cell r="Y62" t="str">
            <v>Zagrebačka avenija 90</v>
          </cell>
          <cell r="Z62" t="str">
            <v>091 497 1353</v>
          </cell>
          <cell r="AA62" t="str">
            <v>mpm.Zagreb-Ljubljanska_avenija-sjever@ina.hr</v>
          </cell>
          <cell r="AB62" t="str">
            <v>091 497 0449</v>
          </cell>
          <cell r="AC62" t="str">
            <v>Grad Zagreb</v>
          </cell>
          <cell r="AD62" t="str">
            <v>Local Supply</v>
          </cell>
        </row>
        <row r="63">
          <cell r="O63" t="str">
            <v>Zagreb-Jagićeva FC</v>
          </cell>
          <cell r="P63">
            <v>70092</v>
          </cell>
          <cell r="R63" t="str">
            <v>712128S</v>
          </cell>
          <cell r="W63">
            <v>10000</v>
          </cell>
          <cell r="X63" t="str">
            <v>Zagreb</v>
          </cell>
          <cell r="Y63" t="str">
            <v>Ulica Vatroslava Jagića 33</v>
          </cell>
          <cell r="Z63" t="str">
            <v>091 497 1348</v>
          </cell>
          <cell r="AB63" t="str">
            <v>091 497 0444</v>
          </cell>
          <cell r="AC63" t="str">
            <v>Grad Zagreb</v>
          </cell>
          <cell r="AJ63" t="str">
            <v>50737729/06-05-19/001/4992</v>
          </cell>
          <cell r="AK63" t="str">
            <v>01.05.2019.</v>
          </cell>
          <cell r="AL63" t="str">
            <v>NON-STOP</v>
          </cell>
        </row>
        <row r="64">
          <cell r="O64" t="str">
            <v>Zagreb-Heinzelova FC</v>
          </cell>
          <cell r="P64">
            <v>70112</v>
          </cell>
          <cell r="R64" t="str">
            <v>712146S</v>
          </cell>
          <cell r="W64">
            <v>10000</v>
          </cell>
          <cell r="X64" t="str">
            <v>Zagreb</v>
          </cell>
          <cell r="Y64" t="str">
            <v>Ulica Vjekoslava Heinzela 63</v>
          </cell>
          <cell r="Z64" t="str">
            <v>091 497 1344</v>
          </cell>
          <cell r="AB64" t="str">
            <v>091 497 0440</v>
          </cell>
          <cell r="AC64" t="str">
            <v>Grad Zagreb</v>
          </cell>
          <cell r="AL64" t="str">
            <v>NON-STOP</v>
          </cell>
        </row>
        <row r="65">
          <cell r="O65" t="str">
            <v>Zagreb-Aleja Bologne FC</v>
          </cell>
          <cell r="P65">
            <v>70120</v>
          </cell>
          <cell r="R65" t="str">
            <v>712153S</v>
          </cell>
          <cell r="W65">
            <v>10090</v>
          </cell>
          <cell r="X65" t="str">
            <v>Zagreb</v>
          </cell>
          <cell r="Y65" t="str">
            <v>Aleja grada Bologne 68</v>
          </cell>
          <cell r="Z65" t="str">
            <v>091 497 1330</v>
          </cell>
          <cell r="AB65" t="str">
            <v>091 497 0426</v>
          </cell>
          <cell r="AC65" t="str">
            <v>Grad Zagreb</v>
          </cell>
          <cell r="AJ65" t="str">
            <v>001/50737730/28-03-23/552</v>
          </cell>
          <cell r="AK65" t="str">
            <v>01.04.2023.</v>
          </cell>
          <cell r="AL65" t="str">
            <v>06-22 i n/b</v>
          </cell>
        </row>
        <row r="66">
          <cell r="O66" t="str">
            <v>Zagreb-Zagrebačka cesta-istok FC</v>
          </cell>
          <cell r="P66">
            <v>70139</v>
          </cell>
          <cell r="R66" t="str">
            <v>712172S</v>
          </cell>
          <cell r="W66">
            <v>10000</v>
          </cell>
          <cell r="X66" t="str">
            <v>Zagreb</v>
          </cell>
          <cell r="Y66" t="str">
            <v>Zagrebačka cesta 199</v>
          </cell>
          <cell r="Z66" t="str">
            <v>091 497 1366</v>
          </cell>
          <cell r="AB66" t="str">
            <v>091 497 0462</v>
          </cell>
          <cell r="AC66" t="str">
            <v>Grad Zagreb</v>
          </cell>
          <cell r="AJ66" t="str">
            <v>50737729/26-11-19/001/11234</v>
          </cell>
          <cell r="AK66" t="str">
            <v>27.11.2019.</v>
          </cell>
          <cell r="AL66" t="str">
            <v>06-22 i n/b</v>
          </cell>
        </row>
        <row r="67">
          <cell r="O67" t="str">
            <v>Velika Gorica FC</v>
          </cell>
          <cell r="P67">
            <v>70101</v>
          </cell>
          <cell r="R67" t="str">
            <v>712136S</v>
          </cell>
          <cell r="W67">
            <v>10410</v>
          </cell>
          <cell r="X67" t="str">
            <v>Velika Gorica</v>
          </cell>
          <cell r="Y67" t="str">
            <v>Ulica kneza Ljudevita Posavskog 51/a</v>
          </cell>
          <cell r="Z67" t="str">
            <v>091 497 1402</v>
          </cell>
          <cell r="AB67" t="str">
            <v>091 497 0495</v>
          </cell>
          <cell r="AC67" t="str">
            <v>Zagrebačka</v>
          </cell>
          <cell r="AJ67" t="str">
            <v>001/50737729/29-01-20/857</v>
          </cell>
          <cell r="AK67" t="str">
            <v>31.01.2020.</v>
          </cell>
          <cell r="AL67" t="str">
            <v>NON-STOP</v>
          </cell>
        </row>
        <row r="68">
          <cell r="O68" t="str">
            <v>Zagreb-Zapruđe FC</v>
          </cell>
          <cell r="P68">
            <v>70627</v>
          </cell>
          <cell r="Q68" t="str">
            <v>0100/70627</v>
          </cell>
          <cell r="R68" t="str">
            <v>711078S</v>
          </cell>
          <cell r="S68" t="str">
            <v>0100/711078S</v>
          </cell>
          <cell r="U68">
            <v>50191253</v>
          </cell>
          <cell r="V68" t="str">
            <v>MPM Zagreb-Zapruđe</v>
          </cell>
          <cell r="W68">
            <v>10020</v>
          </cell>
          <cell r="X68" t="str">
            <v>Zagreb</v>
          </cell>
          <cell r="Y68" t="str">
            <v>Avenija Dubrovnik 25</v>
          </cell>
          <cell r="Z68" t="str">
            <v>091 497 1367</v>
          </cell>
          <cell r="AA68" t="str">
            <v>mpm.Zagreb-Zaprudje@ina.hr</v>
          </cell>
          <cell r="AB68" t="str">
            <v>091 497 0786</v>
          </cell>
          <cell r="AC68" t="str">
            <v>Grad Zagreb</v>
          </cell>
          <cell r="AD68" t="str">
            <v>Local Supply</v>
          </cell>
          <cell r="AL68" t="str">
            <v>06-22 i n/b</v>
          </cell>
        </row>
        <row r="69">
          <cell r="O69" t="str">
            <v>Zagreb-Dugave-istok</v>
          </cell>
          <cell r="P69">
            <v>70058</v>
          </cell>
          <cell r="Q69" t="str">
            <v>0100/70058</v>
          </cell>
          <cell r="R69" t="str">
            <v>712101S</v>
          </cell>
          <cell r="S69" t="str">
            <v>0100/712101S</v>
          </cell>
          <cell r="U69">
            <v>50001398</v>
          </cell>
          <cell r="V69" t="str">
            <v>MPM Zagreb-Dugave-istok</v>
          </cell>
          <cell r="W69">
            <v>10020</v>
          </cell>
          <cell r="X69" t="str">
            <v>Zagreb</v>
          </cell>
          <cell r="Y69" t="str">
            <v>Ulica SR Njemačke 1a</v>
          </cell>
          <cell r="Z69" t="str">
            <v>091 497 1340</v>
          </cell>
          <cell r="AA69" t="str">
            <v>mpm.Zagreb-Dugave-istok@ina.hr</v>
          </cell>
          <cell r="AB69" t="str">
            <v>091 497 0436</v>
          </cell>
          <cell r="AC69" t="str">
            <v>Grad Zagreb</v>
          </cell>
          <cell r="AD69" t="str">
            <v>Local Supply</v>
          </cell>
          <cell r="AE69" t="str">
            <v>II</v>
          </cell>
          <cell r="AF69" t="str">
            <v>II</v>
          </cell>
          <cell r="AJ69" t="str">
            <v>50737729/26-11-19/001/11231</v>
          </cell>
          <cell r="AK69" t="str">
            <v>27.11.2019.</v>
          </cell>
          <cell r="AL69" t="str">
            <v>NON-STOP</v>
          </cell>
        </row>
        <row r="70">
          <cell r="O70" t="str">
            <v>Zagreb-Dugave-zapad</v>
          </cell>
          <cell r="P70">
            <v>70059</v>
          </cell>
          <cell r="Q70" t="str">
            <v>0100/70059</v>
          </cell>
          <cell r="R70" t="str">
            <v>712102S</v>
          </cell>
          <cell r="S70" t="str">
            <v>0100/712102S</v>
          </cell>
          <cell r="U70">
            <v>50001399</v>
          </cell>
          <cell r="V70" t="str">
            <v>MPM Zagreb-Dugave-zapad</v>
          </cell>
          <cell r="W70">
            <v>10020</v>
          </cell>
          <cell r="X70" t="str">
            <v>Zagreb</v>
          </cell>
          <cell r="Y70" t="str">
            <v>Ulica SR Njemačke 12</v>
          </cell>
          <cell r="Z70" t="str">
            <v>091 497 1341</v>
          </cell>
          <cell r="AA70" t="str">
            <v>mpm.Zagreb-Dugave-zapad@ina.hr</v>
          </cell>
          <cell r="AB70" t="str">
            <v>091 497 0437</v>
          </cell>
          <cell r="AC70" t="str">
            <v>Grad Zagreb</v>
          </cell>
          <cell r="AD70" t="str">
            <v>Local Supply</v>
          </cell>
          <cell r="AE70" t="str">
            <v>II</v>
          </cell>
          <cell r="AF70" t="str">
            <v>III</v>
          </cell>
          <cell r="AJ70" t="str">
            <v>50737729/26-11-19/001/11232</v>
          </cell>
          <cell r="AK70" t="str">
            <v>27.11.2019.</v>
          </cell>
          <cell r="AL70" t="str">
            <v>06-22 i n/b</v>
          </cell>
        </row>
        <row r="71">
          <cell r="O71" t="str">
            <v>Zagreb-Špansko</v>
          </cell>
          <cell r="P71">
            <v>70060</v>
          </cell>
          <cell r="Q71" t="str">
            <v>0100/70060</v>
          </cell>
          <cell r="R71" t="str">
            <v>712103S</v>
          </cell>
          <cell r="S71" t="str">
            <v>0100/712103S</v>
          </cell>
          <cell r="T71">
            <v>40002694</v>
          </cell>
          <cell r="U71">
            <v>50001415</v>
          </cell>
          <cell r="V71" t="str">
            <v>MPM Zagreb-Špansko</v>
          </cell>
          <cell r="W71">
            <v>10090</v>
          </cell>
          <cell r="X71" t="str">
            <v>Zagreb</v>
          </cell>
          <cell r="Y71" t="str">
            <v>Zagrebačka avenija 102</v>
          </cell>
          <cell r="Z71" t="str">
            <v>091 497 1362</v>
          </cell>
          <cell r="AA71" t="str">
            <v>mpm.Zagreb-Spansko@ina.hr</v>
          </cell>
          <cell r="AB71" t="str">
            <v>091 497 0458</v>
          </cell>
          <cell r="AC71" t="str">
            <v>Grad Zagreb</v>
          </cell>
          <cell r="AD71" t="str">
            <v>Local Supply</v>
          </cell>
          <cell r="AE71" t="str">
            <v>III</v>
          </cell>
          <cell r="AF71" t="str">
            <v>II</v>
          </cell>
          <cell r="AJ71" t="str">
            <v>2207/06</v>
          </cell>
          <cell r="AK71" t="str">
            <v>01.04.2006.</v>
          </cell>
          <cell r="AL71" t="str">
            <v>NON-STOP</v>
          </cell>
        </row>
        <row r="72">
          <cell r="O72" t="str">
            <v>Zagreb-Zagrebačka av.-jug</v>
          </cell>
          <cell r="P72">
            <v>70067</v>
          </cell>
          <cell r="Q72" t="str">
            <v>0100/70067</v>
          </cell>
          <cell r="R72" t="str">
            <v>712108S</v>
          </cell>
          <cell r="S72" t="str">
            <v>0100/712108S</v>
          </cell>
          <cell r="U72">
            <v>50001406</v>
          </cell>
          <cell r="V72" t="str">
            <v>MPM Zagreb-Zagrebačka av.-jug</v>
          </cell>
          <cell r="W72">
            <v>10000</v>
          </cell>
          <cell r="X72" t="str">
            <v>Zagreb</v>
          </cell>
          <cell r="Y72" t="str">
            <v>Zagrebačka avenija 5c</v>
          </cell>
          <cell r="Z72" t="str">
            <v>091 497 1352</v>
          </cell>
          <cell r="AA72" t="str">
            <v>mpm.Zagreb-Ljubljanska_avenija-jug@ina.hr</v>
          </cell>
          <cell r="AB72" t="str">
            <v>091 497 0448</v>
          </cell>
          <cell r="AC72" t="str">
            <v>Grad Zagreb</v>
          </cell>
          <cell r="AD72" t="str">
            <v>Local Supply</v>
          </cell>
          <cell r="AE72" t="str">
            <v>III</v>
          </cell>
          <cell r="AF72" t="str">
            <v>I</v>
          </cell>
          <cell r="AJ72" t="str">
            <v>2207/06</v>
          </cell>
          <cell r="AK72" t="str">
            <v>01.04.2006.</v>
          </cell>
          <cell r="AL72" t="str">
            <v>NON-STOP</v>
          </cell>
        </row>
        <row r="73">
          <cell r="O73" t="str">
            <v>Zagreb-Zagrebačka av.-sjever</v>
          </cell>
          <cell r="P73">
            <v>70072</v>
          </cell>
          <cell r="Q73" t="str">
            <v>0100/70072</v>
          </cell>
          <cell r="R73" t="str">
            <v>712113S</v>
          </cell>
          <cell r="S73" t="str">
            <v>0100/712113S</v>
          </cell>
          <cell r="U73">
            <v>50001407</v>
          </cell>
          <cell r="V73" t="str">
            <v>MPM Zagreb-Zagrebačka av.-sjever</v>
          </cell>
          <cell r="W73">
            <v>10000</v>
          </cell>
          <cell r="X73" t="str">
            <v>Zagreb</v>
          </cell>
          <cell r="Y73" t="str">
            <v>Zagrebačka avenija 90</v>
          </cell>
          <cell r="Z73" t="str">
            <v>091 497 1353</v>
          </cell>
          <cell r="AA73" t="str">
            <v>mpm.Zagreb-Ljubljanska_avenija-sjever@ina.hr</v>
          </cell>
          <cell r="AB73" t="str">
            <v>091 497 0449</v>
          </cell>
          <cell r="AC73" t="str">
            <v>Grad Zagreb</v>
          </cell>
          <cell r="AD73" t="str">
            <v>Local Supply</v>
          </cell>
          <cell r="AE73" t="str">
            <v>III</v>
          </cell>
          <cell r="AF73" t="str">
            <v>II</v>
          </cell>
          <cell r="AJ73" t="str">
            <v>2207/06</v>
          </cell>
          <cell r="AK73" t="str">
            <v>01.04.2006.</v>
          </cell>
          <cell r="AL73" t="str">
            <v>06-22 i n/b</v>
          </cell>
        </row>
        <row r="74">
          <cell r="O74" t="str">
            <v>Zagreb-Stupnik-istok</v>
          </cell>
          <cell r="P74">
            <v>70088</v>
          </cell>
          <cell r="Q74" t="str">
            <v>0100/70088</v>
          </cell>
          <cell r="R74" t="str">
            <v>712125S</v>
          </cell>
          <cell r="S74" t="str">
            <v>0100/712125S</v>
          </cell>
          <cell r="T74">
            <v>40002700</v>
          </cell>
          <cell r="U74">
            <v>50001413</v>
          </cell>
          <cell r="V74" t="str">
            <v>MPM Zagreb-Stupnik-istok</v>
          </cell>
          <cell r="W74">
            <v>10020</v>
          </cell>
          <cell r="X74" t="str">
            <v>Zagreb</v>
          </cell>
          <cell r="Y74" t="str">
            <v>Jadranska avenija 3</v>
          </cell>
          <cell r="Z74" t="str">
            <v>091 497 1360</v>
          </cell>
          <cell r="AA74" t="str">
            <v>mpm.Zagreb-Stupnik-istok@ina.hr</v>
          </cell>
          <cell r="AB74" t="str">
            <v>091 497 0456</v>
          </cell>
          <cell r="AC74" t="str">
            <v>Grad Zagreb</v>
          </cell>
          <cell r="AD74" t="str">
            <v>Commuter</v>
          </cell>
          <cell r="AE74" t="str">
            <v>II</v>
          </cell>
          <cell r="AF74" t="str">
            <v>IV</v>
          </cell>
          <cell r="AJ74" t="str">
            <v>001/50737730/28-03-23/551</v>
          </cell>
          <cell r="AK74" t="str">
            <v>01.04.2023.</v>
          </cell>
          <cell r="AL74" t="str">
            <v>06-21 i n/b</v>
          </cell>
        </row>
        <row r="75">
          <cell r="O75" t="str">
            <v>Zagreb-Jagićeva</v>
          </cell>
          <cell r="P75">
            <v>70092</v>
          </cell>
          <cell r="Q75" t="str">
            <v>0100/70092</v>
          </cell>
          <cell r="R75" t="str">
            <v>712128S</v>
          </cell>
          <cell r="S75" t="str">
            <v>0100/712128S</v>
          </cell>
          <cell r="T75">
            <v>40002692</v>
          </cell>
          <cell r="U75">
            <v>50001403</v>
          </cell>
          <cell r="V75" t="str">
            <v>MPM Zagreb-Jagićeva</v>
          </cell>
          <cell r="W75">
            <v>10000</v>
          </cell>
          <cell r="X75" t="str">
            <v>Zagreb</v>
          </cell>
          <cell r="Y75" t="str">
            <v>Ulica Vatroslava Jagića 33</v>
          </cell>
          <cell r="Z75" t="str">
            <v>091 497 1348</v>
          </cell>
          <cell r="AA75" t="str">
            <v>mpm.Zagreb-Jagiceva@ina.hr</v>
          </cell>
          <cell r="AB75" t="str">
            <v>091 497 0444</v>
          </cell>
          <cell r="AC75" t="str">
            <v>Grad Zagreb</v>
          </cell>
          <cell r="AD75" t="str">
            <v>Local Supply</v>
          </cell>
          <cell r="AE75" t="str">
            <v>III</v>
          </cell>
          <cell r="AF75" t="str">
            <v>II</v>
          </cell>
          <cell r="AJ75" t="str">
            <v>50737729/06-05-19/001/4992</v>
          </cell>
          <cell r="AK75" t="str">
            <v>01.05.2019.</v>
          </cell>
          <cell r="AL75" t="str">
            <v>NON-STOP</v>
          </cell>
        </row>
        <row r="76">
          <cell r="O76" t="str">
            <v>Zagreb-Držićeva-autob. kolodvor</v>
          </cell>
          <cell r="P76">
            <v>70096</v>
          </cell>
          <cell r="Q76" t="str">
            <v>0100/70096</v>
          </cell>
          <cell r="R76" t="str">
            <v>712132S</v>
          </cell>
          <cell r="S76" t="str">
            <v>0100/712132S</v>
          </cell>
          <cell r="T76">
            <v>50746868</v>
          </cell>
          <cell r="U76">
            <v>50001395</v>
          </cell>
          <cell r="V76" t="str">
            <v>MPM Zagreb-Držićeva-autob. kolodvor</v>
          </cell>
          <cell r="W76">
            <v>10000</v>
          </cell>
          <cell r="X76" t="str">
            <v>Zagreb</v>
          </cell>
          <cell r="Y76" t="str">
            <v>Avenija Marina Držića 1b</v>
          </cell>
          <cell r="Z76" t="str">
            <v>091 497 1336</v>
          </cell>
          <cell r="AA76" t="str">
            <v>mpm.Zagreb-Drziceva-autobusni_kolodvor@ina.hr</v>
          </cell>
          <cell r="AB76" t="str">
            <v>091 497 0432</v>
          </cell>
          <cell r="AC76" t="str">
            <v>Grad Zagreb</v>
          </cell>
          <cell r="AD76" t="str">
            <v>Local Supply</v>
          </cell>
          <cell r="AE76" t="str">
            <v>II</v>
          </cell>
          <cell r="AF76" t="str">
            <v>III</v>
          </cell>
          <cell r="AJ76" t="str">
            <v>001/50737730/28-03-23/551</v>
          </cell>
          <cell r="AK76" t="str">
            <v>01.04.2023.</v>
          </cell>
          <cell r="AL76" t="str">
            <v>06-22 i n/b</v>
          </cell>
        </row>
        <row r="77">
          <cell r="O77" t="str">
            <v>Zagreb-Trešnjevka</v>
          </cell>
          <cell r="P77">
            <v>70108</v>
          </cell>
          <cell r="Q77" t="str">
            <v>0100/70108</v>
          </cell>
          <cell r="R77" t="str">
            <v>712143S</v>
          </cell>
          <cell r="S77" t="str">
            <v>0100/712143S</v>
          </cell>
          <cell r="T77">
            <v>40002620</v>
          </cell>
          <cell r="U77">
            <v>50001416</v>
          </cell>
          <cell r="V77" t="str">
            <v>MPM Zagreb-Trešnjevka</v>
          </cell>
          <cell r="W77">
            <v>10000</v>
          </cell>
          <cell r="X77" t="str">
            <v>Zagreb</v>
          </cell>
          <cell r="Y77" t="str">
            <v>Nova cesta 102</v>
          </cell>
          <cell r="Z77" t="str">
            <v>091 497 1363</v>
          </cell>
          <cell r="AA77" t="str">
            <v>mpm.Zagreb-Tresnjevka@ina.hr</v>
          </cell>
          <cell r="AB77" t="str">
            <v>091 497 0459</v>
          </cell>
          <cell r="AC77" t="str">
            <v>Grad Zagreb</v>
          </cell>
          <cell r="AD77" t="str">
            <v>Small all-rounder</v>
          </cell>
          <cell r="AE77" t="str">
            <v>II</v>
          </cell>
          <cell r="AF77" t="str">
            <v>IV</v>
          </cell>
          <cell r="AJ77" t="str">
            <v>001/50737730/28-03-23/551</v>
          </cell>
          <cell r="AK77" t="str">
            <v>01.04.2023.</v>
          </cell>
          <cell r="AL77" t="str">
            <v>07-19 i n/b 07-13</v>
          </cell>
        </row>
        <row r="78">
          <cell r="O78" t="str">
            <v>Zagreb-Črnomerec</v>
          </cell>
          <cell r="P78">
            <v>70111</v>
          </cell>
          <cell r="Q78" t="str">
            <v>0100/70111</v>
          </cell>
          <cell r="R78" t="str">
            <v>712145S</v>
          </cell>
          <cell r="S78" t="str">
            <v>0100/712145S</v>
          </cell>
          <cell r="U78">
            <v>50001393</v>
          </cell>
          <cell r="V78" t="str">
            <v>MPM Zagreb-Črnomerec</v>
          </cell>
          <cell r="W78">
            <v>10000</v>
          </cell>
          <cell r="X78" t="str">
            <v>Zagreb</v>
          </cell>
          <cell r="Y78" t="str">
            <v>Ilica 278</v>
          </cell>
          <cell r="Z78" t="str">
            <v>091 497 1335</v>
          </cell>
          <cell r="AA78" t="str">
            <v>mpm.Zagreb-Crnomerec@ina.hr</v>
          </cell>
          <cell r="AB78" t="str">
            <v>091 497 0431</v>
          </cell>
          <cell r="AC78" t="str">
            <v>Grad Zagreb</v>
          </cell>
          <cell r="AD78" t="str">
            <v>Small all-rounder</v>
          </cell>
          <cell r="AE78" t="str">
            <v>II</v>
          </cell>
          <cell r="AF78" t="str">
            <v>III</v>
          </cell>
          <cell r="AJ78" t="str">
            <v>22-02-12/439</v>
          </cell>
          <cell r="AK78" t="str">
            <v>01.03.2012.</v>
          </cell>
          <cell r="AL78" t="str">
            <v>06-22 i n/b</v>
          </cell>
        </row>
        <row r="79">
          <cell r="O79" t="str">
            <v>Zagreb-Heinzelova</v>
          </cell>
          <cell r="P79">
            <v>70112</v>
          </cell>
          <cell r="Q79" t="str">
            <v>0100/70112</v>
          </cell>
          <cell r="R79" t="str">
            <v>712146S</v>
          </cell>
          <cell r="S79" t="str">
            <v>0100/712146S</v>
          </cell>
          <cell r="T79">
            <v>40002615</v>
          </cell>
          <cell r="U79">
            <v>50001402</v>
          </cell>
          <cell r="V79" t="str">
            <v>MPM Zagreb-Heinzelova</v>
          </cell>
          <cell r="W79">
            <v>10000</v>
          </cell>
          <cell r="X79" t="str">
            <v>Zagreb</v>
          </cell>
          <cell r="Y79" t="str">
            <v>Ulica Vjekoslava Heinzela 63</v>
          </cell>
          <cell r="Z79" t="str">
            <v>091 497 1344</v>
          </cell>
          <cell r="AA79" t="str">
            <v>mpm.Zagreb-Heinzelova@ina.hr</v>
          </cell>
          <cell r="AB79" t="str">
            <v>091 497 0440</v>
          </cell>
          <cell r="AC79" t="str">
            <v>Grad Zagreb</v>
          </cell>
          <cell r="AD79" t="str">
            <v>Local Supply</v>
          </cell>
          <cell r="AE79" t="str">
            <v>III</v>
          </cell>
          <cell r="AF79" t="str">
            <v>I</v>
          </cell>
          <cell r="AJ79" t="str">
            <v>50737729/26-11-19/001/11230</v>
          </cell>
          <cell r="AK79" t="str">
            <v>01.12.2019.</v>
          </cell>
          <cell r="AL79" t="str">
            <v>NON-STOP</v>
          </cell>
        </row>
        <row r="80">
          <cell r="O80" t="str">
            <v>Zagreb-Kranjčevićeva</v>
          </cell>
          <cell r="P80">
            <v>70113</v>
          </cell>
          <cell r="Q80" t="str">
            <v>0100/70113</v>
          </cell>
          <cell r="R80" t="str">
            <v>712147S</v>
          </cell>
          <cell r="S80" t="str">
            <v>0100/712147S</v>
          </cell>
          <cell r="T80">
            <v>40002616</v>
          </cell>
          <cell r="U80">
            <v>50001404</v>
          </cell>
          <cell r="V80" t="str">
            <v>MPM Zagreb-Kranjčevićeva</v>
          </cell>
          <cell r="W80">
            <v>10000</v>
          </cell>
          <cell r="X80" t="str">
            <v>Zagreb</v>
          </cell>
          <cell r="Y80" t="str">
            <v>Ulica Silvija Strahimira Kranjčevića 6a</v>
          </cell>
          <cell r="Z80" t="str">
            <v>091 497 1349</v>
          </cell>
          <cell r="AA80" t="str">
            <v>mpm.Zagreb-Kranjceviceva@ina.hr</v>
          </cell>
          <cell r="AB80" t="str">
            <v>091 497 0445</v>
          </cell>
          <cell r="AC80" t="str">
            <v>Grad Zagreb</v>
          </cell>
          <cell r="AD80" t="str">
            <v>Small all-rounder</v>
          </cell>
          <cell r="AE80" t="str">
            <v>I</v>
          </cell>
          <cell r="AF80" t="str">
            <v>IV</v>
          </cell>
          <cell r="AJ80" t="str">
            <v>001/50737730/28-03-23/552</v>
          </cell>
          <cell r="AK80" t="str">
            <v>01.04.2023.</v>
          </cell>
          <cell r="AL80" t="str">
            <v>07-19</v>
          </cell>
        </row>
        <row r="81">
          <cell r="O81" t="str">
            <v>Zagreb-Selska</v>
          </cell>
          <cell r="P81">
            <v>70118</v>
          </cell>
          <cell r="Q81" t="str">
            <v>0100/70118</v>
          </cell>
          <cell r="R81" t="str">
            <v>712151S</v>
          </cell>
          <cell r="S81" t="str">
            <v>0100/712151S</v>
          </cell>
          <cell r="T81">
            <v>40002693</v>
          </cell>
          <cell r="U81">
            <v>50001412</v>
          </cell>
          <cell r="V81" t="str">
            <v>MPM Zagreb-Selska</v>
          </cell>
          <cell r="W81">
            <v>10000</v>
          </cell>
          <cell r="X81" t="str">
            <v>Zagreb</v>
          </cell>
          <cell r="Y81" t="str">
            <v>Selska cesta 131</v>
          </cell>
          <cell r="Z81" t="str">
            <v>091 497 1359</v>
          </cell>
          <cell r="AA81" t="str">
            <v>mpm.Zagreb-Selska@ina.hr</v>
          </cell>
          <cell r="AB81" t="str">
            <v>091 497 0455</v>
          </cell>
          <cell r="AC81" t="str">
            <v>Grad Zagreb</v>
          </cell>
          <cell r="AD81" t="str">
            <v>Small all-rounder</v>
          </cell>
          <cell r="AE81" t="str">
            <v>II</v>
          </cell>
          <cell r="AF81" t="str">
            <v>III</v>
          </cell>
          <cell r="AJ81" t="str">
            <v>50737729/23-11-18/001/1093</v>
          </cell>
          <cell r="AK81" t="str">
            <v>01.12.2018.</v>
          </cell>
          <cell r="AL81" t="str">
            <v>06-22 i n/b</v>
          </cell>
        </row>
        <row r="82">
          <cell r="O82" t="str">
            <v>Zagreb-Av. Dubrovnik</v>
          </cell>
          <cell r="P82">
            <v>70119</v>
          </cell>
          <cell r="Q82" t="str">
            <v>0100/70119</v>
          </cell>
          <cell r="R82" t="str">
            <v>712152S</v>
          </cell>
          <cell r="S82" t="str">
            <v>0100/712152S</v>
          </cell>
          <cell r="T82">
            <v>40002696</v>
          </cell>
          <cell r="U82">
            <v>50001397</v>
          </cell>
          <cell r="V82" t="str">
            <v>MPM Zagreb-Av. Dubrovnik</v>
          </cell>
          <cell r="W82">
            <v>10020</v>
          </cell>
          <cell r="X82" t="str">
            <v>Zagreb</v>
          </cell>
          <cell r="Y82" t="str">
            <v>Siget 2</v>
          </cell>
          <cell r="Z82" t="str">
            <v>091 497 1331</v>
          </cell>
          <cell r="AA82" t="str">
            <v>mpm.Zagreb-Avenija_Dubrovnik@ina.hr</v>
          </cell>
          <cell r="AB82" t="str">
            <v>091 497 0427</v>
          </cell>
          <cell r="AC82" t="str">
            <v>Grad Zagreb</v>
          </cell>
          <cell r="AD82" t="str">
            <v>Small all-rounder</v>
          </cell>
          <cell r="AE82" t="str">
            <v>I</v>
          </cell>
          <cell r="AF82" t="str">
            <v>IV</v>
          </cell>
          <cell r="AG82" t="str">
            <v>001/50737730/05-12-22/4876</v>
          </cell>
          <cell r="AH82" t="str">
            <v>05.12.2022.</v>
          </cell>
          <cell r="AI82" t="str">
            <v>06-20</v>
          </cell>
          <cell r="AJ82" t="str">
            <v>001/50737730/04-10-24/2371</v>
          </cell>
          <cell r="AK82" t="str">
            <v>07.10.2024.</v>
          </cell>
          <cell r="AL82" t="str">
            <v>06-20</v>
          </cell>
        </row>
        <row r="83">
          <cell r="O83" t="str">
            <v>Zagreb-Aleja Bologne</v>
          </cell>
          <cell r="P83">
            <v>70120</v>
          </cell>
          <cell r="Q83" t="str">
            <v>0100/70120</v>
          </cell>
          <cell r="R83" t="str">
            <v>712153S</v>
          </cell>
          <cell r="S83" t="str">
            <v>0100/712153S</v>
          </cell>
          <cell r="T83">
            <v>40002691</v>
          </cell>
          <cell r="U83">
            <v>50001388</v>
          </cell>
          <cell r="V83" t="str">
            <v>MPM Zagreb-Aleja Bologne</v>
          </cell>
          <cell r="W83">
            <v>10090</v>
          </cell>
          <cell r="X83" t="str">
            <v>Zagreb</v>
          </cell>
          <cell r="Y83" t="str">
            <v>Aleja grada Bologne 68</v>
          </cell>
          <cell r="Z83" t="str">
            <v>091 497 1330</v>
          </cell>
          <cell r="AA83" t="str">
            <v>mpm.Zagreb-Aleja_Bologne@ina.hr</v>
          </cell>
          <cell r="AB83" t="str">
            <v>091 497 0426</v>
          </cell>
          <cell r="AC83" t="str">
            <v>Grad Zagreb</v>
          </cell>
          <cell r="AD83" t="str">
            <v>Local Supply</v>
          </cell>
          <cell r="AE83" t="str">
            <v>II</v>
          </cell>
          <cell r="AF83" t="str">
            <v>II</v>
          </cell>
          <cell r="AJ83" t="str">
            <v>001/50737730/28-03-23/552</v>
          </cell>
          <cell r="AK83" t="str">
            <v>01.04.2023.</v>
          </cell>
          <cell r="AL83" t="str">
            <v>06-22 i n/b</v>
          </cell>
        </row>
        <row r="84">
          <cell r="O84" t="str">
            <v>Zagreb-Adžijina</v>
          </cell>
          <cell r="P84">
            <v>70129</v>
          </cell>
          <cell r="Q84" t="str">
            <v>0100/70129</v>
          </cell>
          <cell r="R84" t="str">
            <v>712161S</v>
          </cell>
          <cell r="S84" t="str">
            <v>0100/712161S</v>
          </cell>
          <cell r="T84">
            <v>40002690</v>
          </cell>
          <cell r="U84">
            <v>50001391</v>
          </cell>
          <cell r="V84" t="str">
            <v>MPM Zagreb-Adžijina</v>
          </cell>
          <cell r="W84">
            <v>10000</v>
          </cell>
          <cell r="X84" t="str">
            <v>Zagreb</v>
          </cell>
          <cell r="Y84" t="str">
            <v>Ulica Božidara Adžije 7b</v>
          </cell>
          <cell r="Z84" t="str">
            <v>091 497 1333</v>
          </cell>
          <cell r="AA84" t="str">
            <v>mpm.Zagreb-Bozidara_Adzije@ina.hr</v>
          </cell>
          <cell r="AB84" t="str">
            <v>091 497 0429</v>
          </cell>
          <cell r="AC84" t="str">
            <v>Grad Zagreb</v>
          </cell>
          <cell r="AD84" t="str">
            <v>Small all-rounder</v>
          </cell>
          <cell r="AE84" t="str">
            <v>I</v>
          </cell>
          <cell r="AF84" t="str">
            <v>IV</v>
          </cell>
          <cell r="AJ84" t="str">
            <v>001/50737730/28-03-23/552</v>
          </cell>
          <cell r="AK84" t="str">
            <v>01.04.2023.</v>
          </cell>
          <cell r="AL84" t="str">
            <v>07-19 i n, osim sub i blagdanom</v>
          </cell>
        </row>
        <row r="85">
          <cell r="O85" t="str">
            <v>Zagreb-Vrapče</v>
          </cell>
          <cell r="P85">
            <v>70132</v>
          </cell>
          <cell r="Q85" t="str">
            <v>0100/70132</v>
          </cell>
          <cell r="R85" t="str">
            <v>712164S</v>
          </cell>
          <cell r="S85" t="str">
            <v>0100/712164S</v>
          </cell>
          <cell r="U85">
            <v>50001419</v>
          </cell>
          <cell r="V85" t="str">
            <v>MPM Zagreb-Vrapče</v>
          </cell>
          <cell r="W85">
            <v>10000</v>
          </cell>
          <cell r="X85" t="str">
            <v>Zagreb</v>
          </cell>
          <cell r="Y85" t="str">
            <v>Ilica 419</v>
          </cell>
          <cell r="Z85" t="str">
            <v>091 497 1365</v>
          </cell>
          <cell r="AA85" t="str">
            <v>mpm.Zagreb-Vrapce@ina.hr</v>
          </cell>
          <cell r="AB85" t="str">
            <v>091 497 0461</v>
          </cell>
          <cell r="AC85" t="str">
            <v>Grad Zagreb</v>
          </cell>
          <cell r="AD85" t="str">
            <v>Small all-rounder</v>
          </cell>
          <cell r="AE85" t="str">
            <v>I</v>
          </cell>
          <cell r="AF85" t="str">
            <v>III</v>
          </cell>
          <cell r="AJ85" t="str">
            <v>25-02-11/511</v>
          </cell>
          <cell r="AK85" t="str">
            <v>01.03.2011.</v>
          </cell>
          <cell r="AL85" t="str">
            <v>06-22 i n/b</v>
          </cell>
        </row>
        <row r="86">
          <cell r="O86" t="str">
            <v>Zagreb-Stupnik-zapad</v>
          </cell>
          <cell r="P86">
            <v>70138</v>
          </cell>
          <cell r="Q86" t="str">
            <v>0100/70138</v>
          </cell>
          <cell r="R86" t="str">
            <v>712170S</v>
          </cell>
          <cell r="S86" t="str">
            <v>0100/712170S</v>
          </cell>
          <cell r="U86">
            <v>50001414</v>
          </cell>
          <cell r="V86" t="str">
            <v>MPM Zagreb-Stupnik-zapad</v>
          </cell>
          <cell r="W86">
            <v>10020</v>
          </cell>
          <cell r="X86" t="str">
            <v>Zagreb</v>
          </cell>
          <cell r="Y86" t="str">
            <v>Jadranska avenija 4</v>
          </cell>
          <cell r="Z86" t="str">
            <v>091 497 1361</v>
          </cell>
          <cell r="AA86" t="str">
            <v>mpm.Zagreb-Stupnik-zapad@ina.hr</v>
          </cell>
          <cell r="AB86" t="str">
            <v>091 497 0457</v>
          </cell>
          <cell r="AC86" t="str">
            <v>Grad Zagreb</v>
          </cell>
          <cell r="AD86" t="str">
            <v>Commuter</v>
          </cell>
          <cell r="AE86" t="str">
            <v>III</v>
          </cell>
          <cell r="AF86" t="str">
            <v>II</v>
          </cell>
          <cell r="AJ86" t="str">
            <v>0720/10</v>
          </cell>
          <cell r="AK86" t="str">
            <v>01.04.2010.</v>
          </cell>
          <cell r="AL86" t="str">
            <v>NON-STOP</v>
          </cell>
        </row>
        <row r="87">
          <cell r="O87" t="str">
            <v>Zagreb-Zagrebačka cesta-istok</v>
          </cell>
          <cell r="P87">
            <v>70139</v>
          </cell>
          <cell r="Q87" t="str">
            <v>0100/70139</v>
          </cell>
          <cell r="R87" t="str">
            <v>712172S</v>
          </cell>
          <cell r="S87" t="str">
            <v>0100/712172S</v>
          </cell>
          <cell r="U87">
            <v>50001424</v>
          </cell>
          <cell r="V87" t="str">
            <v>MPM Zagreb-Zagrebačka cesta-istok</v>
          </cell>
          <cell r="W87">
            <v>10000</v>
          </cell>
          <cell r="X87" t="str">
            <v>Zagreb</v>
          </cell>
          <cell r="Y87" t="str">
            <v>Zagrebačka cesta 199</v>
          </cell>
          <cell r="Z87" t="str">
            <v>091 497 1366</v>
          </cell>
          <cell r="AA87" t="str">
            <v>mpm.Zagreb-Zagrebacka@ina.hr</v>
          </cell>
          <cell r="AB87" t="str">
            <v>091 497 0462</v>
          </cell>
          <cell r="AC87" t="str">
            <v>Grad Zagreb</v>
          </cell>
          <cell r="AD87" t="str">
            <v>Local Supply</v>
          </cell>
          <cell r="AE87" t="str">
            <v>II</v>
          </cell>
          <cell r="AF87" t="str">
            <v>III</v>
          </cell>
          <cell r="AJ87" t="str">
            <v>50737729/26-11-19/001/11234</v>
          </cell>
          <cell r="AK87" t="str">
            <v>27.11.2019.</v>
          </cell>
          <cell r="AL87" t="str">
            <v>06-22 i n/b</v>
          </cell>
        </row>
        <row r="88">
          <cell r="O88" t="str">
            <v>Velika Mlaka-sjever</v>
          </cell>
          <cell r="P88">
            <v>70073</v>
          </cell>
          <cell r="Q88" t="str">
            <v>0100/70073</v>
          </cell>
          <cell r="R88" t="str">
            <v>712114S</v>
          </cell>
          <cell r="S88" t="str">
            <v>0100/712114S</v>
          </cell>
          <cell r="U88">
            <v>50001461</v>
          </cell>
          <cell r="V88" t="str">
            <v>MPM Velika Mlaka-sjever</v>
          </cell>
          <cell r="W88">
            <v>10408</v>
          </cell>
          <cell r="X88" t="str">
            <v>Velika Mlaka</v>
          </cell>
          <cell r="Y88" t="str">
            <v>Zagrebačka cesta 2/a</v>
          </cell>
          <cell r="Z88" t="str">
            <v>091 497 1404</v>
          </cell>
          <cell r="AA88" t="str">
            <v>mpm.Velika_Mlaka-sjever@ina.hr</v>
          </cell>
          <cell r="AB88" t="str">
            <v>091 497 0497</v>
          </cell>
          <cell r="AC88" t="str">
            <v>Zagrebačka</v>
          </cell>
          <cell r="AD88" t="str">
            <v>Commuter</v>
          </cell>
          <cell r="AE88" t="str">
            <v>II</v>
          </cell>
          <cell r="AF88" t="str">
            <v>III</v>
          </cell>
          <cell r="AJ88" t="str">
            <v>001/50737730/29-12-22/5179</v>
          </cell>
          <cell r="AK88" t="str">
            <v>01.01.2023.</v>
          </cell>
          <cell r="AL88" t="str">
            <v>05-24 i n/b</v>
          </cell>
        </row>
        <row r="89">
          <cell r="O89" t="str">
            <v>Velika Gorica</v>
          </cell>
          <cell r="P89">
            <v>70101</v>
          </cell>
          <cell r="Q89" t="str">
            <v>0100/70101</v>
          </cell>
          <cell r="R89" t="str">
            <v>712136S</v>
          </cell>
          <cell r="S89" t="str">
            <v>0100/712136S</v>
          </cell>
          <cell r="T89">
            <v>40002685</v>
          </cell>
          <cell r="U89">
            <v>50009844</v>
          </cell>
          <cell r="V89" t="str">
            <v>MPM Velika Gorica</v>
          </cell>
          <cell r="W89">
            <v>10410</v>
          </cell>
          <cell r="X89" t="str">
            <v>Velika Gorica</v>
          </cell>
          <cell r="Y89" t="str">
            <v>Ulica kneza Ljudevita Posavskog 51/a</v>
          </cell>
          <cell r="Z89" t="str">
            <v>091 497 1402</v>
          </cell>
          <cell r="AA89" t="str">
            <v>mpm.Velika_Gorica@ina.hr</v>
          </cell>
          <cell r="AB89" t="str">
            <v>091 497 0495</v>
          </cell>
          <cell r="AC89" t="str">
            <v>Zagrebačka</v>
          </cell>
          <cell r="AD89" t="str">
            <v>Local Supply</v>
          </cell>
          <cell r="AE89" t="str">
            <v>III</v>
          </cell>
          <cell r="AF89" t="str">
            <v>II</v>
          </cell>
          <cell r="AJ89" t="str">
            <v>001/50737729/29-01-20/857</v>
          </cell>
          <cell r="AK89" t="str">
            <v>31.01.2020.</v>
          </cell>
          <cell r="AL89" t="str">
            <v>NON-STOP</v>
          </cell>
        </row>
        <row r="90">
          <cell r="O90" t="str">
            <v>Velika Mlaka-jug</v>
          </cell>
          <cell r="P90">
            <v>70127</v>
          </cell>
          <cell r="Q90" t="str">
            <v>0100/70127</v>
          </cell>
          <cell r="R90" t="str">
            <v>712159S</v>
          </cell>
          <cell r="S90" t="str">
            <v>0100/712159S</v>
          </cell>
          <cell r="U90">
            <v>50001460</v>
          </cell>
          <cell r="V90" t="str">
            <v>MPM Velika Mlaka-jug</v>
          </cell>
          <cell r="W90">
            <v>10408</v>
          </cell>
          <cell r="X90" t="str">
            <v>Velika Mlaka</v>
          </cell>
          <cell r="Y90" t="str">
            <v>Zagrebačka cesta 25</v>
          </cell>
          <cell r="Z90" t="str">
            <v>091 497 1403</v>
          </cell>
          <cell r="AA90" t="str">
            <v>mpm.Velika_Mlaka-jug@ina.hr</v>
          </cell>
          <cell r="AB90" t="str">
            <v>091 497 0496</v>
          </cell>
          <cell r="AC90" t="str">
            <v>Zagrebačka</v>
          </cell>
          <cell r="AD90" t="str">
            <v>Commuter</v>
          </cell>
          <cell r="AE90" t="str">
            <v>II</v>
          </cell>
          <cell r="AF90" t="str">
            <v>III</v>
          </cell>
          <cell r="AJ90" t="str">
            <v>4615/07</v>
          </cell>
          <cell r="AK90" t="str">
            <v>15.11.2007.</v>
          </cell>
          <cell r="AL90" t="str">
            <v>06-22 i n/b</v>
          </cell>
        </row>
        <row r="91">
          <cell r="O91" t="str">
            <v>Zagreb-Zapruđe</v>
          </cell>
          <cell r="P91">
            <v>70627</v>
          </cell>
          <cell r="Q91" t="str">
            <v>0100/70627</v>
          </cell>
          <cell r="R91" t="str">
            <v>711078S</v>
          </cell>
          <cell r="S91" t="str">
            <v>0100/711078S</v>
          </cell>
          <cell r="U91">
            <v>50191253</v>
          </cell>
          <cell r="V91" t="str">
            <v>MPM Zagreb-Zapruđe</v>
          </cell>
          <cell r="W91">
            <v>10020</v>
          </cell>
          <cell r="X91" t="str">
            <v>Zagreb</v>
          </cell>
          <cell r="Y91" t="str">
            <v>Avenija Dubrovnik 25</v>
          </cell>
          <cell r="Z91" t="str">
            <v>091 497 1367</v>
          </cell>
          <cell r="AA91" t="str">
            <v>mpm.Zagreb-Zaprudje@ina.hr</v>
          </cell>
          <cell r="AB91" t="str">
            <v>091 497 0786</v>
          </cell>
          <cell r="AC91" t="str">
            <v>Grad Zagreb</v>
          </cell>
          <cell r="AD91" t="str">
            <v>Local Supply</v>
          </cell>
          <cell r="AE91" t="str">
            <v>II</v>
          </cell>
          <cell r="AF91" t="str">
            <v>III</v>
          </cell>
          <cell r="AJ91" t="str">
            <v>2055/08</v>
          </cell>
          <cell r="AK91" t="str">
            <v>01.07.2008.</v>
          </cell>
          <cell r="AL91" t="str">
            <v>06-22 i n/b</v>
          </cell>
        </row>
        <row r="92">
          <cell r="O92" t="str">
            <v>Zagreb-AVH-Mezanin klub FC</v>
          </cell>
          <cell r="P92">
            <v>70174</v>
          </cell>
          <cell r="Q92" t="str">
            <v>0100/70174</v>
          </cell>
          <cell r="R92" t="str">
            <v>712177S</v>
          </cell>
          <cell r="S92" t="str">
            <v>0100/712177S</v>
          </cell>
          <cell r="T92">
            <v>50750408</v>
          </cell>
          <cell r="U92">
            <v>50749799</v>
          </cell>
          <cell r="V92" t="str">
            <v>Fresh Corner Zagreb-AVH-Mezanin klub</v>
          </cell>
          <cell r="W92">
            <v>10000</v>
          </cell>
          <cell r="X92" t="str">
            <v>Zagreb</v>
          </cell>
          <cell r="Y92" t="str">
            <v>Av. V. Holjevca 10</v>
          </cell>
          <cell r="Z92" t="str">
            <v>091 497 0083</v>
          </cell>
          <cell r="AA92" t="str">
            <v>mpm.Zagreb-AVH-Mezanin_klub@ina.hr</v>
          </cell>
          <cell r="AB92" t="str">
            <v>091 497 0085</v>
          </cell>
          <cell r="AC92" t="str">
            <v>Grad Zagreb</v>
          </cell>
          <cell r="AD92" t="str">
            <v>Fresh Corner</v>
          </cell>
          <cell r="AE92" t="str">
            <v>III</v>
          </cell>
          <cell r="AJ92" t="str">
            <v>001/50737729/20-03-20/1460</v>
          </cell>
          <cell r="AK92" t="str">
            <v>23.03.2020.</v>
          </cell>
          <cell r="AL92" t="str">
            <v>Ponedjeljak-petak (7-17)</v>
          </cell>
        </row>
        <row r="93">
          <cell r="O93" t="str">
            <v>FC-restoran AVH</v>
          </cell>
          <cell r="P93" t="str">
            <v>70858</v>
          </cell>
          <cell r="Q93" t="str">
            <v>0100/70858</v>
          </cell>
          <cell r="R93" t="str">
            <v>712100S</v>
          </cell>
          <cell r="S93" t="str">
            <v>0100/712100S</v>
          </cell>
          <cell r="U93">
            <v>50769021</v>
          </cell>
          <cell r="V93" t="str">
            <v>MPM Fresh Corner-restoran AVH</v>
          </cell>
          <cell r="W93">
            <v>10000</v>
          </cell>
          <cell r="X93" t="str">
            <v>Zagreb</v>
          </cell>
          <cell r="Y93" t="str">
            <v>Av. V. Holjevca 10</v>
          </cell>
          <cell r="Z93" t="str">
            <v>091 497 1522</v>
          </cell>
          <cell r="AA93" t="str">
            <v>Fresh_Corner.Restoran-AvH@ina.hr</v>
          </cell>
          <cell r="AB93" t="str">
            <v>091 495 7718</v>
          </cell>
          <cell r="AC93" t="str">
            <v>Grad Zagreb</v>
          </cell>
          <cell r="AE93" t="str">
            <v>I</v>
          </cell>
          <cell r="AF93" t="str">
            <v>IV</v>
          </cell>
          <cell r="AG93" t="str">
            <v>001/50737730/13-01-23/55</v>
          </cell>
          <cell r="AH93" t="str">
            <v>16.01.2023.</v>
          </cell>
          <cell r="AI93" t="str">
            <v>Ponedjeljak-petak (7-15)</v>
          </cell>
          <cell r="AJ93" t="str">
            <v>001/50737730/05-01-24/48</v>
          </cell>
          <cell r="AK93" t="str">
            <v>08.01.2024.</v>
          </cell>
          <cell r="AL93" t="str">
            <v>Ponedjeljak-petak (7-15)</v>
          </cell>
        </row>
        <row r="94">
          <cell r="O94" t="str">
            <v>FC-restoran Vukovarska</v>
          </cell>
          <cell r="P94" t="str">
            <v>70859</v>
          </cell>
          <cell r="Q94" t="str">
            <v>0100/70859</v>
          </cell>
          <cell r="R94" t="str">
            <v>712200S</v>
          </cell>
          <cell r="S94" t="str">
            <v>0100/712200S</v>
          </cell>
          <cell r="U94">
            <v>50769023</v>
          </cell>
          <cell r="V94" t="str">
            <v>MPM Fresh Corner-restoran Vukovarska</v>
          </cell>
          <cell r="W94">
            <v>10000</v>
          </cell>
          <cell r="X94" t="str">
            <v>Zagreb</v>
          </cell>
          <cell r="Y94" t="str">
            <v>Ulica grada Vukovara 18</v>
          </cell>
          <cell r="Z94" t="str">
            <v>091 495 7263</v>
          </cell>
          <cell r="AA94" t="str">
            <v>fresh_corner.restoran-vukovarska@ina.hr</v>
          </cell>
          <cell r="AB94" t="str">
            <v>091 495 7719</v>
          </cell>
          <cell r="AC94" t="str">
            <v>Grad Zagreb</v>
          </cell>
          <cell r="AE94" t="str">
            <v>I</v>
          </cell>
          <cell r="AF94" t="str">
            <v>IV</v>
          </cell>
          <cell r="AJ94" t="str">
            <v>001/40002600/13-02-23/346</v>
          </cell>
          <cell r="AK94" t="str">
            <v>13.02.2023.</v>
          </cell>
          <cell r="AL94" t="str">
            <v>Ponedjeljak-petak (7-16)</v>
          </cell>
        </row>
        <row r="95">
          <cell r="O95" t="str">
            <v>Zagreb-Dubrava FC</v>
          </cell>
          <cell r="P95">
            <v>70089</v>
          </cell>
          <cell r="R95" t="str">
            <v>712126S</v>
          </cell>
          <cell r="W95">
            <v>10040</v>
          </cell>
          <cell r="X95" t="str">
            <v>Zagreb</v>
          </cell>
          <cell r="Y95" t="str">
            <v>Dankovečka 2</v>
          </cell>
          <cell r="Z95" t="str">
            <v>091 497 1339</v>
          </cell>
          <cell r="AB95" t="str">
            <v>091 497 0435</v>
          </cell>
          <cell r="AC95" t="str">
            <v>Grad Zagreb</v>
          </cell>
          <cell r="AJ95" t="str">
            <v>50000232/25-07-18/001/8178</v>
          </cell>
          <cell r="AK95" t="str">
            <v>27.07.2018.</v>
          </cell>
          <cell r="AL95" t="str">
            <v>NON-STOP</v>
          </cell>
        </row>
        <row r="96">
          <cell r="O96" t="str">
            <v>Zagreb-Langov trg FC</v>
          </cell>
          <cell r="P96">
            <v>70093</v>
          </cell>
          <cell r="R96" t="str">
            <v>712129S</v>
          </cell>
          <cell r="W96">
            <v>10000</v>
          </cell>
          <cell r="X96" t="str">
            <v>Zagreb</v>
          </cell>
          <cell r="Y96" t="str">
            <v>Trg Josipa Langa 13</v>
          </cell>
          <cell r="Z96" t="str">
            <v>091 497 1351</v>
          </cell>
          <cell r="AB96" t="str">
            <v>091 497 0447</v>
          </cell>
          <cell r="AC96" t="str">
            <v>Grad Zagreb</v>
          </cell>
          <cell r="AJ96" t="str">
            <v>50737729/30-04-19/001/4761</v>
          </cell>
          <cell r="AK96" t="str">
            <v>01.05.2019.</v>
          </cell>
          <cell r="AL96" t="str">
            <v>NON-STOP</v>
          </cell>
        </row>
        <row r="97">
          <cell r="O97" t="str">
            <v>Zagreb-Resnik FC</v>
          </cell>
          <cell r="P97">
            <v>70094</v>
          </cell>
          <cell r="R97" t="str">
            <v>712130S</v>
          </cell>
          <cell r="W97">
            <v>10000</v>
          </cell>
          <cell r="X97" t="str">
            <v>Zagreb</v>
          </cell>
          <cell r="Y97" t="str">
            <v>Slavonska avenija 54</v>
          </cell>
          <cell r="Z97" t="str">
            <v>091 497 1358</v>
          </cell>
          <cell r="AB97" t="str">
            <v>091 497 0454</v>
          </cell>
          <cell r="AC97" t="str">
            <v>Grad Zagreb</v>
          </cell>
          <cell r="AJ97" t="str">
            <v>50000232/25-07-18/001/8183</v>
          </cell>
          <cell r="AK97" t="str">
            <v>23.07.2018.</v>
          </cell>
          <cell r="AL97" t="str">
            <v>NON-STOP</v>
          </cell>
        </row>
        <row r="98">
          <cell r="O98" t="str">
            <v>Zagreb-Miramarska FC</v>
          </cell>
          <cell r="P98">
            <v>70097</v>
          </cell>
          <cell r="R98" t="str">
            <v>712133S</v>
          </cell>
          <cell r="W98">
            <v>10000</v>
          </cell>
          <cell r="X98" t="str">
            <v>Zagreb</v>
          </cell>
          <cell r="Y98" t="str">
            <v>Miramarska cesta 25</v>
          </cell>
          <cell r="Z98" t="str">
            <v>091 497 1356</v>
          </cell>
          <cell r="AB98" t="str">
            <v>091 497 0452</v>
          </cell>
          <cell r="AC98" t="str">
            <v>Grad Zagreb</v>
          </cell>
          <cell r="AJ98" t="str">
            <v>50000232/25-07-18/001/8185</v>
          </cell>
          <cell r="AK98" t="str">
            <v>27.07.2018.</v>
          </cell>
          <cell r="AL98" t="str">
            <v>NON-STOP</v>
          </cell>
        </row>
        <row r="99">
          <cell r="O99" t="str">
            <v>Zagreb-Grada Vukovara FC</v>
          </cell>
        </row>
        <row r="100">
          <cell r="O100" t="str">
            <v>Zagreb-Ksaver FC</v>
          </cell>
          <cell r="P100">
            <v>70116</v>
          </cell>
          <cell r="R100" t="str">
            <v>712149S</v>
          </cell>
          <cell r="W100">
            <v>10000</v>
          </cell>
          <cell r="X100" t="str">
            <v>Zagreb</v>
          </cell>
          <cell r="Y100" t="str">
            <v>Ksaverska cesta 2f</v>
          </cell>
          <cell r="AA100" t="str">
            <v>mpm.Zagreb-Ksaver@ina.hr</v>
          </cell>
          <cell r="AB100" t="str">
            <v>091 497 0446</v>
          </cell>
          <cell r="AC100" t="str">
            <v>Grad Zagreb</v>
          </cell>
          <cell r="AJ100" t="str">
            <v>001/50737729/25-05-20/2278</v>
          </cell>
          <cell r="AK100" t="str">
            <v>11.05.2020.</v>
          </cell>
          <cell r="AL100" t="str">
            <v>06-22 i n/b</v>
          </cell>
        </row>
        <row r="101">
          <cell r="O101" t="str">
            <v>Zagreb-Držićeva-zapad FC</v>
          </cell>
          <cell r="P101">
            <v>70137</v>
          </cell>
          <cell r="R101" t="str">
            <v>712169S</v>
          </cell>
          <cell r="W101">
            <v>10000</v>
          </cell>
          <cell r="X101" t="str">
            <v>Zagreb</v>
          </cell>
          <cell r="Y101" t="str">
            <v>Avenija Marina Držića 100</v>
          </cell>
          <cell r="Z101" t="str">
            <v>091 497 1338</v>
          </cell>
          <cell r="AB101" t="str">
            <v>091 497 0434</v>
          </cell>
          <cell r="AC101" t="str">
            <v>Grad Zagreb</v>
          </cell>
          <cell r="AL101" t="str">
            <v>06-22 i n/b</v>
          </cell>
        </row>
        <row r="102">
          <cell r="O102" t="str">
            <v>Sesvete-sjever FC</v>
          </cell>
          <cell r="P102">
            <v>70107</v>
          </cell>
          <cell r="W102">
            <v>10360</v>
          </cell>
          <cell r="X102" t="str">
            <v>Sesvete</v>
          </cell>
          <cell r="Y102" t="str">
            <v>Zagrebačka cesta 38</v>
          </cell>
          <cell r="Z102" t="str">
            <v>091 497 1399</v>
          </cell>
          <cell r="AA102" t="str">
            <v>mpm.Sesvete-sjever@ina.hr</v>
          </cell>
          <cell r="AB102" t="str">
            <v>091 497 0492</v>
          </cell>
          <cell r="AC102" t="str">
            <v>Grad Zagreb</v>
          </cell>
          <cell r="AJ102" t="str">
            <v>001/50737730/10-06-24/1335</v>
          </cell>
          <cell r="AK102" t="str">
            <v>12.6.2024. (01.04.2023.)</v>
          </cell>
          <cell r="AL102" t="str">
            <v>06-22 i n/b</v>
          </cell>
        </row>
        <row r="103">
          <cell r="O103" t="str">
            <v>Sesvetski Kraljevec FC</v>
          </cell>
          <cell r="P103">
            <v>70564</v>
          </cell>
          <cell r="R103" t="str">
            <v>711101S</v>
          </cell>
          <cell r="W103">
            <v>10360</v>
          </cell>
          <cell r="X103" t="str">
            <v>Sesvete</v>
          </cell>
          <cell r="Y103" t="str">
            <v>Selska 16</v>
          </cell>
          <cell r="Z103" t="str">
            <v>091 497 1400</v>
          </cell>
          <cell r="AB103" t="str">
            <v>091 497 0493</v>
          </cell>
          <cell r="AC103" t="str">
            <v>Grad Zagreb</v>
          </cell>
          <cell r="AJ103" t="str">
            <v>001/50737730/04-01-23/19</v>
          </cell>
          <cell r="AK103" t="str">
            <v>04.01.2023.</v>
          </cell>
          <cell r="AL103" t="str">
            <v>06-22 i n/b</v>
          </cell>
        </row>
        <row r="104">
          <cell r="O104" t="str">
            <v>Zagreb-Slavonska-sjever FC</v>
          </cell>
          <cell r="P104">
            <v>70168</v>
          </cell>
          <cell r="R104" t="str">
            <v>712174S</v>
          </cell>
          <cell r="W104">
            <v>10000</v>
          </cell>
          <cell r="X104" t="str">
            <v>Zagreb</v>
          </cell>
          <cell r="Y104" t="str">
            <v>Slavonska avenija 25</v>
          </cell>
          <cell r="Z104" t="str">
            <v>091 497 2467</v>
          </cell>
          <cell r="AB104" t="str">
            <v>091 497 3286</v>
          </cell>
        </row>
        <row r="105">
          <cell r="O105" t="str">
            <v>Zagreb-Maksimirska-sjever</v>
          </cell>
          <cell r="P105">
            <v>70065</v>
          </cell>
          <cell r="Q105" t="str">
            <v>0100/70065</v>
          </cell>
          <cell r="R105" t="str">
            <v>712106S</v>
          </cell>
          <cell r="S105" t="str">
            <v>0100/712106S</v>
          </cell>
          <cell r="U105">
            <v>50001409</v>
          </cell>
          <cell r="V105" t="str">
            <v>MPM Zagreb-Maksimirska-sjever</v>
          </cell>
          <cell r="W105">
            <v>10000</v>
          </cell>
          <cell r="X105" t="str">
            <v>Zagreb</v>
          </cell>
          <cell r="Y105" t="str">
            <v>Maksimirska cesta 131</v>
          </cell>
          <cell r="Z105" t="str">
            <v>091 497 1355</v>
          </cell>
          <cell r="AA105" t="str">
            <v>mpm.Zagreb-Maksimirska-sjever@ina.hr</v>
          </cell>
          <cell r="AB105" t="str">
            <v>091 497 0451</v>
          </cell>
          <cell r="AC105" t="str">
            <v>Grad Zagreb</v>
          </cell>
          <cell r="AD105" t="str">
            <v>Small all-rounder</v>
          </cell>
          <cell r="AE105" t="str">
            <v>I</v>
          </cell>
          <cell r="AF105" t="str">
            <v>III</v>
          </cell>
          <cell r="AJ105" t="str">
            <v>21-03-11/971</v>
          </cell>
          <cell r="AK105" t="str">
            <v>01.04.2011.</v>
          </cell>
          <cell r="AL105" t="str">
            <v>06-22 i n/b 06-14</v>
          </cell>
        </row>
        <row r="106">
          <cell r="O106" t="str">
            <v>Zagreb-Žitnjak-Badel</v>
          </cell>
          <cell r="P106">
            <v>70066</v>
          </cell>
          <cell r="Q106" t="str">
            <v>0100/70066</v>
          </cell>
          <cell r="R106" t="str">
            <v>712107S</v>
          </cell>
          <cell r="S106" t="str">
            <v>0100/712107S</v>
          </cell>
          <cell r="T106">
            <v>40002622</v>
          </cell>
          <cell r="U106">
            <v>50001390</v>
          </cell>
          <cell r="V106" t="str">
            <v>MPM Zagreb-Žitnjak-Badel</v>
          </cell>
          <cell r="W106">
            <v>10000</v>
          </cell>
          <cell r="X106" t="str">
            <v>Zagreb</v>
          </cell>
          <cell r="Y106" t="str">
            <v>Ulica Marijana Čavića 2</v>
          </cell>
          <cell r="Z106" t="str">
            <v>091 497 1369</v>
          </cell>
          <cell r="AA106" t="str">
            <v>mpm.Zagreb-Zitnjak-Badel@ina.hr</v>
          </cell>
          <cell r="AB106" t="str">
            <v>091 497 0464</v>
          </cell>
          <cell r="AC106" t="str">
            <v>Grad Zagreb</v>
          </cell>
          <cell r="AD106" t="str">
            <v>Small all-rounder</v>
          </cell>
          <cell r="AE106" t="str">
            <v>II</v>
          </cell>
          <cell r="AF106" t="str">
            <v>IV</v>
          </cell>
          <cell r="AJ106" t="str">
            <v>001/50737730/28-03-23/551</v>
          </cell>
          <cell r="AK106" t="str">
            <v>01.04.2023.</v>
          </cell>
          <cell r="AL106" t="str">
            <v>07-19</v>
          </cell>
        </row>
        <row r="107">
          <cell r="O107" t="str">
            <v>Zagreb-Planinska</v>
          </cell>
          <cell r="P107">
            <v>70087</v>
          </cell>
          <cell r="Q107" t="str">
            <v>0100/70087</v>
          </cell>
          <cell r="R107" t="str">
            <v>712124S</v>
          </cell>
          <cell r="S107" t="str">
            <v>0100/712124S</v>
          </cell>
          <cell r="U107">
            <v>50001410</v>
          </cell>
          <cell r="V107" t="str">
            <v>MPM Zagreb-Planinska</v>
          </cell>
          <cell r="W107">
            <v>10000</v>
          </cell>
          <cell r="X107" t="str">
            <v>Zagreb</v>
          </cell>
          <cell r="Y107" t="str">
            <v>Planinska ulica 2d</v>
          </cell>
          <cell r="Z107" t="str">
            <v>091 497 1357</v>
          </cell>
          <cell r="AA107" t="str">
            <v>mpm.Zagreb-Planinska@ina.hr</v>
          </cell>
          <cell r="AB107" t="str">
            <v>091 497 0453</v>
          </cell>
          <cell r="AC107" t="str">
            <v>Grad Zagreb</v>
          </cell>
          <cell r="AD107" t="str">
            <v>Local Supply</v>
          </cell>
          <cell r="AE107" t="str">
            <v>I</v>
          </cell>
          <cell r="AF107" t="str">
            <v>III</v>
          </cell>
          <cell r="AJ107" t="str">
            <v>16-01-15/1/81</v>
          </cell>
          <cell r="AK107" t="str">
            <v>19.01.2015.</v>
          </cell>
          <cell r="AL107" t="str">
            <v>06-21 i n/b</v>
          </cell>
        </row>
        <row r="108">
          <cell r="O108" t="str">
            <v>Zagreb-Dubrava</v>
          </cell>
          <cell r="P108">
            <v>70089</v>
          </cell>
          <cell r="Q108" t="str">
            <v>0100/70089</v>
          </cell>
          <cell r="R108" t="str">
            <v>712126S</v>
          </cell>
          <cell r="S108" t="str">
            <v>0100/712126S</v>
          </cell>
          <cell r="U108">
            <v>50001387</v>
          </cell>
          <cell r="V108" t="str">
            <v>MPM Zagreb-Dubrava</v>
          </cell>
          <cell r="W108">
            <v>10040</v>
          </cell>
          <cell r="X108" t="str">
            <v>Zagreb</v>
          </cell>
          <cell r="Y108" t="str">
            <v>Dankovečka 2</v>
          </cell>
          <cell r="Z108" t="str">
            <v>091 497 1339</v>
          </cell>
          <cell r="AA108" t="str">
            <v>mpm.Zagreb-Dubrava@ina.hr</v>
          </cell>
          <cell r="AB108" t="str">
            <v>091 497 0435</v>
          </cell>
          <cell r="AC108" t="str">
            <v>Grad Zagreb</v>
          </cell>
          <cell r="AD108" t="str">
            <v>Local Supply</v>
          </cell>
          <cell r="AE108" t="str">
            <v>III</v>
          </cell>
          <cell r="AF108" t="str">
            <v>I</v>
          </cell>
          <cell r="AJ108" t="str">
            <v>50000232/25-07-18/001/8178</v>
          </cell>
          <cell r="AK108" t="str">
            <v>27.07.2018.</v>
          </cell>
          <cell r="AL108" t="str">
            <v>NON-STOP</v>
          </cell>
        </row>
        <row r="109">
          <cell r="O109" t="str">
            <v>Zagreb-Langov trg</v>
          </cell>
          <cell r="P109">
            <v>70093</v>
          </cell>
          <cell r="Q109" t="str">
            <v>0100/70093</v>
          </cell>
          <cell r="R109" t="str">
            <v>712129S</v>
          </cell>
          <cell r="S109" t="str">
            <v>0100/712129S</v>
          </cell>
          <cell r="T109">
            <v>40002618</v>
          </cell>
          <cell r="U109">
            <v>50001417</v>
          </cell>
          <cell r="V109" t="str">
            <v>MPM Zagreb-Langov trg</v>
          </cell>
          <cell r="W109">
            <v>10000</v>
          </cell>
          <cell r="X109" t="str">
            <v>Zagreb</v>
          </cell>
          <cell r="Y109" t="str">
            <v>Trg Josipa Langa 13</v>
          </cell>
          <cell r="Z109" t="str">
            <v>091 497 1351</v>
          </cell>
          <cell r="AA109" t="str">
            <v>mpm.Zagreb-Langov_trg@ina.hr</v>
          </cell>
          <cell r="AB109" t="str">
            <v>091 497 0447</v>
          </cell>
          <cell r="AC109" t="str">
            <v>Grad Zagreb</v>
          </cell>
          <cell r="AD109" t="str">
            <v>Local Supply</v>
          </cell>
          <cell r="AE109" t="str">
            <v>III</v>
          </cell>
          <cell r="AF109" t="str">
            <v>II</v>
          </cell>
          <cell r="AJ109" t="str">
            <v>50737729/30-04-19/001/4761</v>
          </cell>
          <cell r="AK109" t="str">
            <v>01.05.2019.</v>
          </cell>
          <cell r="AL109" t="str">
            <v>NON-STOP</v>
          </cell>
        </row>
        <row r="110">
          <cell r="O110" t="str">
            <v>Zagreb-Resnik</v>
          </cell>
          <cell r="P110">
            <v>70094</v>
          </cell>
          <cell r="Q110" t="str">
            <v>0100/70094</v>
          </cell>
          <cell r="R110" t="str">
            <v>712130S</v>
          </cell>
          <cell r="S110" t="str">
            <v>0100/712130S</v>
          </cell>
          <cell r="T110">
            <v>40002619</v>
          </cell>
          <cell r="U110">
            <v>50001411</v>
          </cell>
          <cell r="V110" t="str">
            <v>MPM Zagreb-Resnik</v>
          </cell>
          <cell r="W110">
            <v>10000</v>
          </cell>
          <cell r="X110" t="str">
            <v>Zagreb</v>
          </cell>
          <cell r="Y110" t="str">
            <v>Slavonska avenija 54</v>
          </cell>
          <cell r="Z110" t="str">
            <v>091 497 1358</v>
          </cell>
          <cell r="AA110" t="str">
            <v>mpm.Zagreb-Resnik@ina.hr</v>
          </cell>
          <cell r="AB110" t="str">
            <v>091 497 0454</v>
          </cell>
          <cell r="AC110" t="str">
            <v>Grad Zagreb</v>
          </cell>
          <cell r="AD110" t="str">
            <v>Commuter</v>
          </cell>
          <cell r="AE110" t="str">
            <v>III</v>
          </cell>
          <cell r="AF110" t="str">
            <v>I</v>
          </cell>
          <cell r="AJ110" t="str">
            <v>50000232/25-07-18/001/8183</v>
          </cell>
          <cell r="AK110" t="str">
            <v>23.07.2018.</v>
          </cell>
          <cell r="AL110" t="str">
            <v>NON-STOP</v>
          </cell>
        </row>
        <row r="111">
          <cell r="O111" t="str">
            <v>Zagreb-Bukovačka</v>
          </cell>
          <cell r="P111">
            <v>70095</v>
          </cell>
          <cell r="Q111" t="str">
            <v>0100/70095</v>
          </cell>
          <cell r="R111" t="str">
            <v>712131S</v>
          </cell>
          <cell r="S111" t="str">
            <v>0100/712131S</v>
          </cell>
          <cell r="U111">
            <v>50001392</v>
          </cell>
          <cell r="V111" t="str">
            <v>MPM Zagreb-Bukovačka</v>
          </cell>
          <cell r="W111">
            <v>10000</v>
          </cell>
          <cell r="X111" t="str">
            <v>Zagreb</v>
          </cell>
          <cell r="Y111" t="str">
            <v>Bukovačka cesta 2</v>
          </cell>
          <cell r="Z111" t="str">
            <v>091 497 1334</v>
          </cell>
          <cell r="AA111" t="str">
            <v>mpm.Zagreb-Bukovacka@ina.hr</v>
          </cell>
          <cell r="AB111" t="str">
            <v>091 497 0430</v>
          </cell>
          <cell r="AC111" t="str">
            <v>Grad Zagreb</v>
          </cell>
          <cell r="AD111" t="str">
            <v>Small all-rounder</v>
          </cell>
          <cell r="AE111" t="str">
            <v>II</v>
          </cell>
          <cell r="AF111" t="str">
            <v>III</v>
          </cell>
          <cell r="AJ111" t="str">
            <v>001/50737730/10-12-20/1116</v>
          </cell>
          <cell r="AK111" t="str">
            <v>01.01.2021.</v>
          </cell>
          <cell r="AL111" t="str">
            <v>06-22 i n/b</v>
          </cell>
        </row>
        <row r="112">
          <cell r="O112" t="str">
            <v>Zagreb-Miramarska</v>
          </cell>
          <cell r="P112">
            <v>70097</v>
          </cell>
          <cell r="Q112" t="str">
            <v>0100/70097</v>
          </cell>
          <cell r="R112" t="str">
            <v>712133S</v>
          </cell>
          <cell r="S112" t="str">
            <v>0100/712133S</v>
          </cell>
          <cell r="U112">
            <v>50001421</v>
          </cell>
          <cell r="V112" t="str">
            <v>MPM Zagreb-Miramarska</v>
          </cell>
          <cell r="W112">
            <v>10000</v>
          </cell>
          <cell r="X112" t="str">
            <v>Zagreb</v>
          </cell>
          <cell r="Y112" t="str">
            <v>Miramarska cesta 25</v>
          </cell>
          <cell r="Z112" t="str">
            <v>091 497 1356</v>
          </cell>
          <cell r="AA112" t="str">
            <v>mpm.Zagreb-Miramarska@ina.hr</v>
          </cell>
          <cell r="AB112" t="str">
            <v>091 497 0452</v>
          </cell>
          <cell r="AC112" t="str">
            <v>Grad Zagreb</v>
          </cell>
          <cell r="AD112" t="str">
            <v>Local Supply</v>
          </cell>
          <cell r="AE112" t="str">
            <v>III</v>
          </cell>
          <cell r="AF112" t="str">
            <v>II</v>
          </cell>
          <cell r="AJ112" t="str">
            <v>50000232/25-07-18/001/8185</v>
          </cell>
          <cell r="AK112" t="str">
            <v>27.07.2018.</v>
          </cell>
          <cell r="AL112" t="str">
            <v>NON-STOP</v>
          </cell>
        </row>
        <row r="113">
          <cell r="O113" t="str">
            <v>Zagreb-Grada Vukovara</v>
          </cell>
          <cell r="P113">
            <v>70114</v>
          </cell>
          <cell r="Q113" t="str">
            <v>0100/70114</v>
          </cell>
          <cell r="R113" t="str">
            <v>712148S</v>
          </cell>
          <cell r="S113" t="str">
            <v>0100/712148S</v>
          </cell>
          <cell r="T113">
            <v>50746869</v>
          </cell>
          <cell r="U113">
            <v>50001389</v>
          </cell>
          <cell r="V113" t="str">
            <v>MPM Zagreb-Grada Vukovara</v>
          </cell>
          <cell r="W113">
            <v>10000</v>
          </cell>
          <cell r="X113" t="str">
            <v>Zagreb</v>
          </cell>
          <cell r="Y113" t="str">
            <v>Ulica grada Vukovara 45</v>
          </cell>
          <cell r="Z113" t="str">
            <v>091 497 1332</v>
          </cell>
          <cell r="AA113" t="str">
            <v>mpm.Zagreb-Avenija_Vukovar@ina.hr</v>
          </cell>
          <cell r="AB113" t="str">
            <v>091 497 0428</v>
          </cell>
          <cell r="AC113" t="str">
            <v>Grad Zagreb</v>
          </cell>
          <cell r="AD113" t="str">
            <v>Small all-rounder</v>
          </cell>
          <cell r="AE113" t="str">
            <v>II</v>
          </cell>
          <cell r="AF113" t="str">
            <v>III</v>
          </cell>
          <cell r="AJ113" t="str">
            <v>50000232/13-01-17/001/49</v>
          </cell>
          <cell r="AK113" t="str">
            <v>16.01.2017.</v>
          </cell>
          <cell r="AL113" t="str">
            <v>06-22 i n/b</v>
          </cell>
        </row>
        <row r="114">
          <cell r="O114" t="str">
            <v>Zagreb-Ksaver</v>
          </cell>
          <cell r="P114">
            <v>70116</v>
          </cell>
          <cell r="Q114" t="str">
            <v>0100/70116</v>
          </cell>
          <cell r="R114" t="str">
            <v>712149S</v>
          </cell>
          <cell r="S114" t="str">
            <v>0100/712149S</v>
          </cell>
          <cell r="T114">
            <v>40002617</v>
          </cell>
          <cell r="U114">
            <v>50001405</v>
          </cell>
          <cell r="V114" t="str">
            <v>MPM Zagreb-Ksaver</v>
          </cell>
          <cell r="W114">
            <v>10000</v>
          </cell>
          <cell r="X114" t="str">
            <v>Zagreb</v>
          </cell>
          <cell r="Y114" t="str">
            <v>Ksaverska cesta 2f</v>
          </cell>
          <cell r="Z114" t="str">
            <v>091 497 1350</v>
          </cell>
          <cell r="AA114" t="str">
            <v>mpm.Zagreb-Ksaver@ina.hr</v>
          </cell>
          <cell r="AB114" t="str">
            <v>091 497 0446</v>
          </cell>
          <cell r="AC114" t="str">
            <v>Grad Zagreb</v>
          </cell>
          <cell r="AD114" t="str">
            <v>Local Supply</v>
          </cell>
          <cell r="AE114" t="str">
            <v>III</v>
          </cell>
          <cell r="AF114" t="str">
            <v>II</v>
          </cell>
          <cell r="AJ114" t="str">
            <v>001/50737729/25-05-20/2278</v>
          </cell>
          <cell r="AK114" t="str">
            <v>11.05.2020.</v>
          </cell>
          <cell r="AL114" t="str">
            <v>06-22 i n/b</v>
          </cell>
        </row>
        <row r="115">
          <cell r="O115" t="str">
            <v>Zagreb-Folnegovićeva</v>
          </cell>
          <cell r="P115">
            <v>70121</v>
          </cell>
          <cell r="Q115" t="str">
            <v>0100/70121</v>
          </cell>
          <cell r="R115" t="str">
            <v>712154S</v>
          </cell>
          <cell r="S115" t="str">
            <v>0100/712154S</v>
          </cell>
          <cell r="T115">
            <v>40002698</v>
          </cell>
          <cell r="U115">
            <v>50001400</v>
          </cell>
          <cell r="V115" t="str">
            <v>MPM Zagreb-Folnegovićeva</v>
          </cell>
          <cell r="W115">
            <v>10000</v>
          </cell>
          <cell r="X115" t="str">
            <v>Zagreb</v>
          </cell>
          <cell r="Y115" t="str">
            <v>Slavonska avenija 6b</v>
          </cell>
          <cell r="Z115" t="str">
            <v>091 497 1342</v>
          </cell>
          <cell r="AA115" t="str">
            <v>mpm.Zagreb-Folnegoviceva@ina.hr</v>
          </cell>
          <cell r="AB115" t="str">
            <v>091 497 0438</v>
          </cell>
          <cell r="AC115" t="str">
            <v>Grad Zagreb</v>
          </cell>
          <cell r="AD115" t="str">
            <v>Small all-rounder</v>
          </cell>
          <cell r="AE115" t="str">
            <v>I</v>
          </cell>
          <cell r="AF115" t="str">
            <v>IV</v>
          </cell>
          <cell r="AJ115" t="str">
            <v>001/50737730/16-12-22/5041</v>
          </cell>
          <cell r="AK115" t="str">
            <v>19.12.2022.</v>
          </cell>
          <cell r="AL115" t="str">
            <v>06-20</v>
          </cell>
        </row>
        <row r="116">
          <cell r="O116" t="str">
            <v>Zagreb-Maksimirska-jug</v>
          </cell>
          <cell r="P116">
            <v>70130</v>
          </cell>
          <cell r="Q116" t="str">
            <v>0100/70130</v>
          </cell>
          <cell r="R116" t="str">
            <v>712162S</v>
          </cell>
          <cell r="S116" t="str">
            <v>0100/712162S</v>
          </cell>
          <cell r="U116">
            <v>50001408</v>
          </cell>
          <cell r="V116" t="str">
            <v>MPM Zagreb-Maksimirska-jug</v>
          </cell>
          <cell r="W116">
            <v>10000</v>
          </cell>
          <cell r="X116" t="str">
            <v>Zagreb</v>
          </cell>
          <cell r="Y116" t="str">
            <v>Maksimirska cesta 150</v>
          </cell>
          <cell r="Z116" t="str">
            <v>091 497 1354</v>
          </cell>
          <cell r="AA116" t="str">
            <v>mpm.Zagreb-Maksimirska-jug@ina.hr</v>
          </cell>
          <cell r="AB116" t="str">
            <v>091 497 0450</v>
          </cell>
          <cell r="AC116" t="str">
            <v>Grad Zagreb</v>
          </cell>
          <cell r="AD116" t="str">
            <v>Small all-rounder</v>
          </cell>
          <cell r="AE116" t="str">
            <v>II</v>
          </cell>
          <cell r="AF116" t="str">
            <v>III</v>
          </cell>
          <cell r="AJ116" t="str">
            <v>2207/06</v>
          </cell>
          <cell r="AK116" t="str">
            <v>01.04.2006.</v>
          </cell>
          <cell r="AL116" t="str">
            <v>06-22 i n/b</v>
          </cell>
        </row>
        <row r="117">
          <cell r="O117" t="str">
            <v>Zagreb-Držićeva-istok</v>
          </cell>
          <cell r="P117">
            <v>70136</v>
          </cell>
          <cell r="Q117" t="str">
            <v>0100/70136</v>
          </cell>
          <cell r="R117" t="str">
            <v>712168S</v>
          </cell>
          <cell r="S117" t="str">
            <v>0100/712168S</v>
          </cell>
          <cell r="U117">
            <v>50001394</v>
          </cell>
          <cell r="V117" t="str">
            <v>MPM Zagreb-Držićeva-istok</v>
          </cell>
          <cell r="W117">
            <v>10000</v>
          </cell>
          <cell r="X117" t="str">
            <v>Zagreb</v>
          </cell>
          <cell r="Y117" t="str">
            <v>Avenija Marina Držića 91</v>
          </cell>
          <cell r="Z117" t="str">
            <v>091 497 1337</v>
          </cell>
          <cell r="AA117" t="str">
            <v>mpm.Zagreb-Drziceva-istok@ina.hr</v>
          </cell>
          <cell r="AB117" t="str">
            <v>091 497 0433</v>
          </cell>
          <cell r="AC117" t="str">
            <v>Grad Zagreb</v>
          </cell>
          <cell r="AD117" t="str">
            <v>Small all-rounder</v>
          </cell>
          <cell r="AE117" t="str">
            <v>I</v>
          </cell>
          <cell r="AF117" t="str">
            <v>IV</v>
          </cell>
          <cell r="AJ117" t="str">
            <v>25-2-11/509</v>
          </cell>
          <cell r="AK117" t="str">
            <v>01.03.2011.</v>
          </cell>
          <cell r="AL117" t="str">
            <v>06-22 i n/b</v>
          </cell>
        </row>
        <row r="118">
          <cell r="O118" t="str">
            <v>Zagreb-Držićeva-zapad</v>
          </cell>
          <cell r="P118">
            <v>70137</v>
          </cell>
          <cell r="Q118" t="str">
            <v>0100/70137</v>
          </cell>
          <cell r="R118" t="str">
            <v>712169S</v>
          </cell>
          <cell r="S118" t="str">
            <v>0100/712169S</v>
          </cell>
          <cell r="U118">
            <v>50001396</v>
          </cell>
          <cell r="V118" t="str">
            <v>MPM Zagreb-Držićeva-zapad</v>
          </cell>
          <cell r="W118">
            <v>10000</v>
          </cell>
          <cell r="X118" t="str">
            <v>Zagreb</v>
          </cell>
          <cell r="Y118" t="str">
            <v>Avenija Marina Držića 100</v>
          </cell>
          <cell r="Z118" t="str">
            <v>091 497 1338</v>
          </cell>
          <cell r="AA118" t="str">
            <v>mpm.Zagreb-Drziceva-zapad@ina.hr</v>
          </cell>
          <cell r="AB118" t="str">
            <v>091 497 0434</v>
          </cell>
          <cell r="AC118" t="str">
            <v>Grad Zagreb</v>
          </cell>
          <cell r="AD118" t="str">
            <v>Local Supply</v>
          </cell>
          <cell r="AE118" t="str">
            <v>II</v>
          </cell>
          <cell r="AF118" t="str">
            <v>II</v>
          </cell>
          <cell r="AJ118" t="str">
            <v>50737729/20-11-19/001/11089</v>
          </cell>
          <cell r="AK118" t="str">
            <v>27.11.2019.</v>
          </cell>
          <cell r="AL118" t="str">
            <v>06-22 i n/b</v>
          </cell>
        </row>
        <row r="119">
          <cell r="O119" t="str">
            <v>Božjakovina</v>
          </cell>
          <cell r="P119">
            <v>70102</v>
          </cell>
          <cell r="Q119" t="str">
            <v>0100/70102</v>
          </cell>
          <cell r="R119" t="str">
            <v>712137S</v>
          </cell>
          <cell r="S119" t="str">
            <v>0100/712137S</v>
          </cell>
          <cell r="T119">
            <v>40002654</v>
          </cell>
          <cell r="U119">
            <v>50001438</v>
          </cell>
          <cell r="V119" t="str">
            <v>MPM Božjakovina</v>
          </cell>
          <cell r="W119">
            <v>10370</v>
          </cell>
          <cell r="X119" t="str">
            <v>Božjakovina</v>
          </cell>
          <cell r="Y119" t="str">
            <v>Zagrebačka ulica 2</v>
          </cell>
          <cell r="Z119" t="str">
            <v>091 497 1371</v>
          </cell>
          <cell r="AA119" t="str">
            <v>mpm.Bozjakovina@ina.hr</v>
          </cell>
          <cell r="AB119" t="str">
            <v>091 497 0466</v>
          </cell>
          <cell r="AC119" t="str">
            <v>Zagrebačka</v>
          </cell>
          <cell r="AD119" t="str">
            <v>Small all-rounder</v>
          </cell>
          <cell r="AE119" t="str">
            <v>II</v>
          </cell>
          <cell r="AF119" t="str">
            <v>III</v>
          </cell>
          <cell r="AJ119" t="str">
            <v>50000232/27-04-17/001/874</v>
          </cell>
          <cell r="AK119" t="str">
            <v>01.05.2017.</v>
          </cell>
          <cell r="AL119" t="str">
            <v>06-22 i n/b</v>
          </cell>
        </row>
        <row r="120">
          <cell r="O120" t="str">
            <v>Sv. Ivan Zelina</v>
          </cell>
          <cell r="P120">
            <v>70103</v>
          </cell>
          <cell r="Q120" t="str">
            <v>0100/70103</v>
          </cell>
          <cell r="R120" t="str">
            <v>712138S</v>
          </cell>
          <cell r="S120" t="str">
            <v>0100/712138S</v>
          </cell>
          <cell r="U120">
            <v>50001458</v>
          </cell>
          <cell r="V120" t="str">
            <v>MPM Sv. Ivan Zelina</v>
          </cell>
          <cell r="W120">
            <v>10380</v>
          </cell>
          <cell r="X120" t="str">
            <v>Sveti Ivan Zelina</v>
          </cell>
          <cell r="Y120" t="str">
            <v>Zagrebačka ulica 121</v>
          </cell>
          <cell r="Z120" t="str">
            <v>091 497 1401</v>
          </cell>
          <cell r="AA120" t="str">
            <v>mpm.Sveti_Ivan_Zelina@ina.hr</v>
          </cell>
          <cell r="AB120" t="str">
            <v>091 497 0494</v>
          </cell>
          <cell r="AC120" t="str">
            <v>Zagrebačka</v>
          </cell>
          <cell r="AD120" t="str">
            <v>Commuter</v>
          </cell>
          <cell r="AE120" t="str">
            <v>II</v>
          </cell>
          <cell r="AF120" t="str">
            <v>III</v>
          </cell>
          <cell r="AJ120" t="str">
            <v>2207/06</v>
          </cell>
          <cell r="AK120" t="str">
            <v>01.04.2006.</v>
          </cell>
          <cell r="AL120" t="str">
            <v>06-22 i n/b</v>
          </cell>
        </row>
        <row r="121">
          <cell r="O121" t="str">
            <v>Sesvete-sjever</v>
          </cell>
          <cell r="P121">
            <v>70107</v>
          </cell>
          <cell r="Q121" t="str">
            <v>0100/70107</v>
          </cell>
          <cell r="R121" t="str">
            <v>712142S</v>
          </cell>
          <cell r="S121" t="str">
            <v>0100/712142S</v>
          </cell>
          <cell r="T121">
            <v>40002660</v>
          </cell>
          <cell r="U121">
            <v>50001457</v>
          </cell>
          <cell r="V121" t="str">
            <v>MPM Sesvete-sjever</v>
          </cell>
          <cell r="W121">
            <v>10360</v>
          </cell>
          <cell r="X121" t="str">
            <v>Sesvete</v>
          </cell>
          <cell r="Y121" t="str">
            <v>Zagrebačka cesta 38</v>
          </cell>
          <cell r="Z121" t="str">
            <v>091 497 1399</v>
          </cell>
          <cell r="AA121" t="str">
            <v>mpm.Sesvete-sjever@ina.hr</v>
          </cell>
          <cell r="AB121" t="str">
            <v>091 497 0492</v>
          </cell>
          <cell r="AC121" t="str">
            <v>Grad Zagreb</v>
          </cell>
          <cell r="AD121" t="str">
            <v>Local Supply</v>
          </cell>
          <cell r="AE121" t="str">
            <v>II</v>
          </cell>
          <cell r="AF121" t="str">
            <v>III</v>
          </cell>
          <cell r="AG121" t="str">
            <v>001/50737730/28-03-23/552</v>
          </cell>
          <cell r="AH121" t="str">
            <v>01.04.2023.</v>
          </cell>
          <cell r="AI121" t="str">
            <v>06-22 i n/b</v>
          </cell>
          <cell r="AJ121" t="str">
            <v>001/50737730/10-06-24/1335 (001/50737730/28-03-23/552)</v>
          </cell>
          <cell r="AK121" t="str">
            <v>12.6.2024. (01.04.2023.)</v>
          </cell>
          <cell r="AL121" t="str">
            <v>06-22 i n/b</v>
          </cell>
        </row>
        <row r="122">
          <cell r="O122" t="str">
            <v>Vrbovec</v>
          </cell>
          <cell r="P122">
            <v>70125</v>
          </cell>
          <cell r="Q122" t="str">
            <v>0100/70125</v>
          </cell>
          <cell r="R122" t="str">
            <v>712157S</v>
          </cell>
          <cell r="S122" t="str">
            <v>0100/712157S</v>
          </cell>
          <cell r="T122">
            <v>40002662</v>
          </cell>
          <cell r="U122">
            <v>50001465</v>
          </cell>
          <cell r="V122" t="str">
            <v>MPM Vrbovec</v>
          </cell>
          <cell r="W122">
            <v>10340</v>
          </cell>
          <cell r="X122" t="str">
            <v>Vrbovec</v>
          </cell>
          <cell r="Y122" t="str">
            <v>Zagrebačka 2</v>
          </cell>
          <cell r="Z122" t="str">
            <v>091 497 1405</v>
          </cell>
          <cell r="AA122" t="str">
            <v>mpm.Vrbovec@ina.hr</v>
          </cell>
          <cell r="AB122" t="str">
            <v>091 497 0498</v>
          </cell>
          <cell r="AC122" t="str">
            <v>Zagrebačka</v>
          </cell>
          <cell r="AD122" t="str">
            <v>Commuter</v>
          </cell>
          <cell r="AE122" t="str">
            <v>III</v>
          </cell>
          <cell r="AF122" t="str">
            <v>III</v>
          </cell>
          <cell r="AJ122" t="str">
            <v>2207/06</v>
          </cell>
          <cell r="AK122" t="str">
            <v>01.04.2006.</v>
          </cell>
          <cell r="AL122" t="str">
            <v>NON-STOP</v>
          </cell>
        </row>
        <row r="123">
          <cell r="O123" t="str">
            <v>Dugo Selo</v>
          </cell>
          <cell r="P123">
            <v>70131</v>
          </cell>
          <cell r="Q123" t="str">
            <v>0100/70131</v>
          </cell>
          <cell r="R123" t="str">
            <v>712163S</v>
          </cell>
          <cell r="S123" t="str">
            <v>0100/712163S</v>
          </cell>
          <cell r="T123">
            <v>40002655</v>
          </cell>
          <cell r="U123">
            <v>50001440</v>
          </cell>
          <cell r="V123" t="str">
            <v>MPM Dugo Selo</v>
          </cell>
          <cell r="W123">
            <v>10370</v>
          </cell>
          <cell r="X123" t="str">
            <v>Dugo Selo</v>
          </cell>
          <cell r="Y123" t="str">
            <v>Zagrebačka ulica 160</v>
          </cell>
          <cell r="Z123" t="str">
            <v>091 497 1373</v>
          </cell>
          <cell r="AA123" t="str">
            <v>mpm.Dugo_Selo@ina.hr</v>
          </cell>
          <cell r="AB123" t="str">
            <v>091 497 0468</v>
          </cell>
          <cell r="AC123" t="str">
            <v>Zagrebačka</v>
          </cell>
          <cell r="AD123" t="str">
            <v>Commuter</v>
          </cell>
          <cell r="AE123" t="str">
            <v>I</v>
          </cell>
          <cell r="AF123" t="str">
            <v>IV</v>
          </cell>
          <cell r="AJ123" t="str">
            <v>001/50737730/12-07-22/3331</v>
          </cell>
          <cell r="AK123" t="str">
            <v>18.07.2022.</v>
          </cell>
          <cell r="AL123" t="str">
            <v>06-20</v>
          </cell>
        </row>
        <row r="124">
          <cell r="O124" t="str">
            <v>Sesvete-jug</v>
          </cell>
          <cell r="P124">
            <v>70133</v>
          </cell>
          <cell r="Q124" t="str">
            <v>0100/70133</v>
          </cell>
          <cell r="R124" t="str">
            <v>712165S</v>
          </cell>
          <cell r="S124" t="str">
            <v>0100/712165S</v>
          </cell>
          <cell r="T124">
            <v>40002659</v>
          </cell>
          <cell r="U124">
            <v>50001456</v>
          </cell>
          <cell r="V124" t="str">
            <v>MPM Sesvete-jug</v>
          </cell>
          <cell r="W124">
            <v>10360</v>
          </cell>
          <cell r="X124" t="str">
            <v>Sesvete</v>
          </cell>
          <cell r="Y124" t="str">
            <v>Zagrebačka cesta 19</v>
          </cell>
          <cell r="Z124" t="str">
            <v>091 497 1398</v>
          </cell>
          <cell r="AA124" t="str">
            <v>mpm.Sesvete-jug@ina.hr</v>
          </cell>
          <cell r="AB124" t="str">
            <v>091 497 0491</v>
          </cell>
          <cell r="AC124" t="str">
            <v>Grad Zagreb</v>
          </cell>
          <cell r="AD124" t="str">
            <v>Small all-rounder</v>
          </cell>
          <cell r="AE124" t="str">
            <v>II</v>
          </cell>
          <cell r="AF124" t="str">
            <v>III</v>
          </cell>
          <cell r="AJ124" t="str">
            <v>001/50737730/28-03-23/552</v>
          </cell>
          <cell r="AK124" t="str">
            <v>01.04.2023.</v>
          </cell>
          <cell r="AL124" t="str">
            <v>06-22 i n/b</v>
          </cell>
        </row>
        <row r="125">
          <cell r="O125" t="str">
            <v>Vrbovec-Dubrava</v>
          </cell>
          <cell r="P125">
            <v>70134</v>
          </cell>
          <cell r="Q125" t="str">
            <v>0100/70134</v>
          </cell>
          <cell r="R125" t="str">
            <v>712166S</v>
          </cell>
          <cell r="S125" t="str">
            <v>0100/712166S</v>
          </cell>
          <cell r="T125">
            <v>40002663</v>
          </cell>
          <cell r="U125">
            <v>50001466</v>
          </cell>
          <cell r="V125" t="str">
            <v>MPM Vrbovec-Dubrava</v>
          </cell>
          <cell r="W125">
            <v>10342</v>
          </cell>
          <cell r="X125" t="str">
            <v>Dubrava</v>
          </cell>
          <cell r="Y125" t="str">
            <v>Radnička ulica 4</v>
          </cell>
          <cell r="Z125" t="str">
            <v>091 497 1406</v>
          </cell>
          <cell r="AA125" t="str">
            <v>mpm.Vrbovec-Dubrava@ina.hr</v>
          </cell>
          <cell r="AB125" t="str">
            <v>091 497 0499</v>
          </cell>
          <cell r="AC125" t="str">
            <v>Zagrebačka</v>
          </cell>
          <cell r="AD125" t="str">
            <v>Small all-rounder</v>
          </cell>
          <cell r="AE125" t="str">
            <v>I</v>
          </cell>
          <cell r="AF125" t="str">
            <v>IV</v>
          </cell>
          <cell r="AJ125" t="str">
            <v>3923/06</v>
          </cell>
          <cell r="AK125" t="str">
            <v>15.06.2006.</v>
          </cell>
          <cell r="AL125" t="str">
            <v>06-20</v>
          </cell>
        </row>
        <row r="126">
          <cell r="O126" t="str">
            <v>Sesvetski Kraljevec</v>
          </cell>
          <cell r="P126">
            <v>70564</v>
          </cell>
          <cell r="Q126" t="str">
            <v>0100/70564</v>
          </cell>
          <cell r="R126" t="str">
            <v>711101S</v>
          </cell>
          <cell r="S126" t="str">
            <v>0100/711101S</v>
          </cell>
          <cell r="U126">
            <v>50009843</v>
          </cell>
          <cell r="V126" t="str">
            <v>MPM Sesvetski Kraljevec</v>
          </cell>
          <cell r="W126">
            <v>10360</v>
          </cell>
          <cell r="X126" t="str">
            <v>Sesvete</v>
          </cell>
          <cell r="Y126" t="str">
            <v>Selska 16</v>
          </cell>
          <cell r="Z126" t="str">
            <v>091 497 1400</v>
          </cell>
          <cell r="AA126" t="str">
            <v>mpm.Sesvetski_Kraljevec@ina.hr</v>
          </cell>
          <cell r="AB126" t="str">
            <v>091 497 0493</v>
          </cell>
          <cell r="AC126" t="str">
            <v>Grad Zagreb</v>
          </cell>
          <cell r="AD126" t="str">
            <v>Commuter</v>
          </cell>
          <cell r="AE126" t="str">
            <v>II</v>
          </cell>
          <cell r="AF126" t="str">
            <v>III</v>
          </cell>
          <cell r="AJ126" t="str">
            <v>001/50737730/04-01-23/19</v>
          </cell>
          <cell r="AK126" t="str">
            <v>04.01.2023.</v>
          </cell>
          <cell r="AL126" t="str">
            <v>06-22 i n/b</v>
          </cell>
        </row>
        <row r="127">
          <cell r="O127" t="str">
            <v>Zagreb-Slavonska-sjever</v>
          </cell>
          <cell r="P127">
            <v>70168</v>
          </cell>
          <cell r="Q127" t="str">
            <v>0100/70168</v>
          </cell>
          <cell r="R127" t="str">
            <v>712174S</v>
          </cell>
          <cell r="S127" t="str">
            <v>0100/712174S</v>
          </cell>
          <cell r="T127">
            <v>50749842</v>
          </cell>
          <cell r="U127">
            <v>50749800</v>
          </cell>
          <cell r="V127" t="str">
            <v xml:space="preserve">MPM Zagreb-Slavonska-sjever  </v>
          </cell>
          <cell r="W127">
            <v>10000</v>
          </cell>
          <cell r="X127" t="str">
            <v>Zagreb</v>
          </cell>
          <cell r="Y127" t="str">
            <v>Slavonska avenija 25</v>
          </cell>
          <cell r="Z127" t="str">
            <v>091 497 2467</v>
          </cell>
          <cell r="AA127" t="str">
            <v>mpm.Zagreb-Slavonska-sjever@ina.hr</v>
          </cell>
          <cell r="AB127" t="str">
            <v>091 497 3286</v>
          </cell>
          <cell r="AC127" t="str">
            <v>Grad Zagreb</v>
          </cell>
          <cell r="AD127" t="str">
            <v>Commuter</v>
          </cell>
          <cell r="AE127" t="str">
            <v>II</v>
          </cell>
          <cell r="AF127" t="str">
            <v>III</v>
          </cell>
          <cell r="AG127" t="str">
            <v>001/50737729/24-01-20/730</v>
          </cell>
          <cell r="AH127" t="str">
            <v>01.02.2020.</v>
          </cell>
          <cell r="AI127" t="str">
            <v>NON-STOP</v>
          </cell>
          <cell r="AJ127" t="str">
            <v>001/50737730/13-11-24/2684</v>
          </cell>
          <cell r="AK127" t="str">
            <v>15.11.2024.</v>
          </cell>
          <cell r="AL127" t="str">
            <v>06-21 i n/b</v>
          </cell>
        </row>
        <row r="128">
          <cell r="O128" t="str">
            <v>Karlovac-Smičiklasova FC</v>
          </cell>
          <cell r="P128">
            <v>70181</v>
          </cell>
          <cell r="R128" t="str">
            <v>712307S</v>
          </cell>
          <cell r="W128">
            <v>47000</v>
          </cell>
          <cell r="X128" t="str">
            <v>Karlovac</v>
          </cell>
          <cell r="Y128" t="str">
            <v>Tadije Smičiklasa 17</v>
          </cell>
          <cell r="Z128" t="str">
            <v>091 497 1072</v>
          </cell>
          <cell r="AB128" t="str">
            <v>091 497 0167</v>
          </cell>
          <cell r="AC128" t="str">
            <v>Karlovačka</v>
          </cell>
          <cell r="AJ128" t="str">
            <v>001/50737730/08-12-23/3088</v>
          </cell>
          <cell r="AK128" t="str">
            <v>12.12.2023.</v>
          </cell>
          <cell r="AL128" t="str">
            <v>NON-STOP</v>
          </cell>
        </row>
        <row r="129">
          <cell r="O129" t="str">
            <v>Duga Resa FC</v>
          </cell>
          <cell r="P129">
            <v>70183</v>
          </cell>
          <cell r="Q129" t="str">
            <v>0100/70183</v>
          </cell>
          <cell r="R129" t="str">
            <v>712309S</v>
          </cell>
          <cell r="S129" t="str">
            <v>0100/712309S</v>
          </cell>
          <cell r="U129">
            <v>50001501</v>
          </cell>
          <cell r="V129" t="str">
            <v>MPM Duga Resa</v>
          </cell>
          <cell r="W129">
            <v>47250</v>
          </cell>
          <cell r="X129" t="str">
            <v>Duga Resa</v>
          </cell>
          <cell r="Y129" t="str">
            <v>Trg N. Š. Zrinskog 23</v>
          </cell>
          <cell r="Z129" t="str">
            <v>091 497 1064</v>
          </cell>
          <cell r="AA129" t="str">
            <v>mpm.Duga_Resa@ina.hr</v>
          </cell>
          <cell r="AB129" t="str">
            <v>93 497 1064</v>
          </cell>
          <cell r="AC129" t="str">
            <v>Karlovačka</v>
          </cell>
          <cell r="AD129" t="str">
            <v>Commuter</v>
          </cell>
          <cell r="AE129" t="str">
            <v>III</v>
          </cell>
          <cell r="AF129" t="str">
            <v>II</v>
          </cell>
          <cell r="AL129" t="str">
            <v>NON-STOP</v>
          </cell>
        </row>
        <row r="130">
          <cell r="O130" t="str">
            <v>Jastrebarsko FC</v>
          </cell>
          <cell r="P130" t="str">
            <v>70106</v>
          </cell>
          <cell r="Q130" t="str">
            <v>0100/70106</v>
          </cell>
          <cell r="R130" t="str">
            <v>712141S</v>
          </cell>
          <cell r="S130" t="str">
            <v>0100/712141S</v>
          </cell>
          <cell r="W130">
            <v>10450</v>
          </cell>
          <cell r="X130" t="str">
            <v>Jastrebarsko</v>
          </cell>
          <cell r="Y130" t="str">
            <v>Dr. Franje Tuđmana 110</v>
          </cell>
          <cell r="Z130" t="str">
            <v>091 497 1379</v>
          </cell>
          <cell r="AB130" t="str">
            <v>091 497 0474</v>
          </cell>
          <cell r="AC130" t="str">
            <v>Zagrebačka</v>
          </cell>
          <cell r="AJ130" t="str">
            <v>001/50737730/14-07-22/3362</v>
          </cell>
          <cell r="AK130" t="str">
            <v>15.07.2022.</v>
          </cell>
          <cell r="AL130" t="str">
            <v>06-22 i n/b</v>
          </cell>
        </row>
        <row r="131">
          <cell r="O131" t="str">
            <v>Karlovac-Ilovac LU EL</v>
          </cell>
          <cell r="P131">
            <v>70176</v>
          </cell>
          <cell r="R131" t="str">
            <v>712302S</v>
          </cell>
          <cell r="W131">
            <v>47000</v>
          </cell>
          <cell r="X131" t="str">
            <v>Karlovac</v>
          </cell>
          <cell r="Y131" t="str">
            <v>Zagrebačka 17/a</v>
          </cell>
          <cell r="Z131" t="str">
            <v>091 497 1069</v>
          </cell>
          <cell r="AA131" t="str">
            <v>mpm.Karlovac-Ilovac_LUEL@ina.hr</v>
          </cell>
          <cell r="AB131" t="str">
            <v>091 497 0164</v>
          </cell>
          <cell r="AC131" t="str">
            <v>Karlovačka</v>
          </cell>
        </row>
        <row r="132">
          <cell r="O132" t="str">
            <v>Ogulin LU EL</v>
          </cell>
          <cell r="P132">
            <v>70179</v>
          </cell>
          <cell r="R132" t="str">
            <v>712305S</v>
          </cell>
          <cell r="W132">
            <v>47300</v>
          </cell>
          <cell r="X132" t="str">
            <v>Ogulin</v>
          </cell>
          <cell r="Y132" t="str">
            <v>Stara cesta 40</v>
          </cell>
          <cell r="Z132" t="str">
            <v>091 497 1073</v>
          </cell>
          <cell r="AA132" t="str">
            <v>mpm.Ogulin_LUEL@ina.hr</v>
          </cell>
          <cell r="AB132" t="str">
            <v>091 497 0168</v>
          </cell>
          <cell r="AC132" t="str">
            <v>Karlovačka</v>
          </cell>
        </row>
        <row r="133">
          <cell r="O133" t="str">
            <v>Josipdol</v>
          </cell>
          <cell r="P133">
            <v>70175</v>
          </cell>
          <cell r="Q133" t="str">
            <v>0100/70175</v>
          </cell>
          <cell r="R133" t="str">
            <v>712301S</v>
          </cell>
          <cell r="S133" t="str">
            <v>0100/712301S</v>
          </cell>
          <cell r="T133">
            <v>40002604</v>
          </cell>
          <cell r="U133">
            <v>50001503</v>
          </cell>
          <cell r="V133" t="str">
            <v>MPM Josipdol</v>
          </cell>
          <cell r="W133">
            <v>47303</v>
          </cell>
          <cell r="X133" t="str">
            <v>Josipdol</v>
          </cell>
          <cell r="Y133" t="str">
            <v>Karlovačka 6</v>
          </cell>
          <cell r="Z133" t="str">
            <v>091 497 1067</v>
          </cell>
          <cell r="AA133" t="str">
            <v>mpm.Josipdol@ina.hr</v>
          </cell>
          <cell r="AB133" t="str">
            <v>091 497 0162</v>
          </cell>
          <cell r="AC133" t="str">
            <v>Karlovačka</v>
          </cell>
          <cell r="AD133" t="str">
            <v>Small all-rounder</v>
          </cell>
          <cell r="AE133" t="str">
            <v>I</v>
          </cell>
          <cell r="AF133" t="str">
            <v>III</v>
          </cell>
          <cell r="AJ133" t="str">
            <v>001/50737730/28-03-23/549</v>
          </cell>
          <cell r="AK133" t="str">
            <v>01.04.2023.</v>
          </cell>
          <cell r="AL133" t="str">
            <v>06-21 i n/b</v>
          </cell>
        </row>
        <row r="134">
          <cell r="O134" t="str">
            <v>Karlovac-Ilovac</v>
          </cell>
          <cell r="P134">
            <v>70176</v>
          </cell>
          <cell r="Q134" t="str">
            <v>0100/70176</v>
          </cell>
          <cell r="R134" t="str">
            <v>712302S</v>
          </cell>
          <cell r="S134" t="str">
            <v>0100/712302S</v>
          </cell>
          <cell r="T134">
            <v>40002605</v>
          </cell>
          <cell r="U134">
            <v>50001502</v>
          </cell>
          <cell r="V134" t="str">
            <v>MPM Karlovac-Ilovac</v>
          </cell>
          <cell r="W134">
            <v>47000</v>
          </cell>
          <cell r="X134" t="str">
            <v>Karlovac</v>
          </cell>
          <cell r="Y134" t="str">
            <v>Zagrebačka 17/a</v>
          </cell>
          <cell r="Z134" t="str">
            <v>091 497 1069</v>
          </cell>
          <cell r="AA134" t="str">
            <v>mpm.Karlovac-Ilovac@ina.hr</v>
          </cell>
          <cell r="AB134" t="str">
            <v>091 497 0164</v>
          </cell>
          <cell r="AC134" t="str">
            <v>Karlovačka</v>
          </cell>
          <cell r="AD134" t="str">
            <v>Commuter</v>
          </cell>
          <cell r="AE134" t="str">
            <v>II</v>
          </cell>
          <cell r="AF134" t="str">
            <v>III</v>
          </cell>
          <cell r="AJ134" t="str">
            <v>2207/06</v>
          </cell>
          <cell r="AK134" t="str">
            <v>01.04.2006.</v>
          </cell>
          <cell r="AL134" t="str">
            <v>06-21 i n/b</v>
          </cell>
        </row>
        <row r="135">
          <cell r="O135" t="str">
            <v>Slunj</v>
          </cell>
          <cell r="P135">
            <v>70177</v>
          </cell>
          <cell r="Q135" t="str">
            <v>0100/70177</v>
          </cell>
          <cell r="R135" t="str">
            <v>712303S</v>
          </cell>
          <cell r="S135" t="str">
            <v>0100/712303S</v>
          </cell>
          <cell r="T135">
            <v>40002611</v>
          </cell>
          <cell r="U135">
            <v>50001509</v>
          </cell>
          <cell r="V135" t="str">
            <v>MPM Slunj</v>
          </cell>
          <cell r="W135">
            <v>47240</v>
          </cell>
          <cell r="X135" t="str">
            <v>Slunj</v>
          </cell>
          <cell r="Y135" t="str">
            <v>Ulica Plitvička 56/b</v>
          </cell>
          <cell r="Z135" t="str">
            <v>091 497 1076</v>
          </cell>
          <cell r="AA135" t="str">
            <v>mpm.Slunj@ina.hr</v>
          </cell>
          <cell r="AB135" t="str">
            <v>091 497 0171</v>
          </cell>
          <cell r="AC135" t="str">
            <v>Karlovačka</v>
          </cell>
          <cell r="AD135" t="str">
            <v>Commuter</v>
          </cell>
          <cell r="AE135" t="str">
            <v>II</v>
          </cell>
          <cell r="AF135" t="str">
            <v>II</v>
          </cell>
          <cell r="AJ135" t="str">
            <v>50737729/10-01-19/001/319</v>
          </cell>
          <cell r="AK135" t="str">
            <v>15.01.2019.</v>
          </cell>
          <cell r="AL135" t="str">
            <v>NON-STOP</v>
          </cell>
        </row>
        <row r="136">
          <cell r="O136" t="str">
            <v>Ogulin</v>
          </cell>
          <cell r="P136">
            <v>70179</v>
          </cell>
          <cell r="Q136" t="str">
            <v>0100/70179</v>
          </cell>
          <cell r="R136" t="str">
            <v>712305S</v>
          </cell>
          <cell r="S136" t="str">
            <v>0100/712305S</v>
          </cell>
          <cell r="T136">
            <v>40002608</v>
          </cell>
          <cell r="U136">
            <v>50001505</v>
          </cell>
          <cell r="V136" t="str">
            <v>MPM Ogulin</v>
          </cell>
          <cell r="W136">
            <v>47300</v>
          </cell>
          <cell r="X136" t="str">
            <v>Ogulin</v>
          </cell>
          <cell r="Y136" t="str">
            <v>Stara cesta 40</v>
          </cell>
          <cell r="Z136" t="str">
            <v>091 497 1073</v>
          </cell>
          <cell r="AA136" t="str">
            <v>mpm.Ogulin@ina.hr</v>
          </cell>
          <cell r="AB136" t="str">
            <v>091 497 0168</v>
          </cell>
          <cell r="AC136" t="str">
            <v>Karlovačka</v>
          </cell>
          <cell r="AD136" t="str">
            <v>Commuter</v>
          </cell>
          <cell r="AE136" t="str">
            <v>II</v>
          </cell>
          <cell r="AF136" t="str">
            <v>III</v>
          </cell>
          <cell r="AJ136" t="str">
            <v>2207/06</v>
          </cell>
          <cell r="AK136" t="str">
            <v>01.04.2006.</v>
          </cell>
          <cell r="AL136" t="str">
            <v>06-22 i n/b</v>
          </cell>
        </row>
        <row r="137">
          <cell r="O137" t="str">
            <v>Karlovac-Rakovac</v>
          </cell>
          <cell r="P137">
            <v>70180</v>
          </cell>
          <cell r="Q137" t="str">
            <v>0100/70180</v>
          </cell>
          <cell r="R137" t="str">
            <v>712306S</v>
          </cell>
          <cell r="S137" t="str">
            <v>0100/712306S</v>
          </cell>
          <cell r="T137">
            <v>40002606</v>
          </cell>
          <cell r="U137">
            <v>50001507</v>
          </cell>
          <cell r="V137" t="str">
            <v>MPM Karlovac-Rakovac</v>
          </cell>
          <cell r="W137">
            <v>47000</v>
          </cell>
          <cell r="X137" t="str">
            <v>Karlovac</v>
          </cell>
          <cell r="Y137" t="str">
            <v>Rakovac 60/a</v>
          </cell>
          <cell r="Z137" t="str">
            <v>091 497 1071</v>
          </cell>
          <cell r="AA137" t="str">
            <v>mpm.Karlovac-Rakovac@ina.hr</v>
          </cell>
          <cell r="AB137" t="str">
            <v>091 497 0166</v>
          </cell>
          <cell r="AC137" t="str">
            <v>Karlovačka</v>
          </cell>
          <cell r="AD137" t="str">
            <v>Small all-rounder</v>
          </cell>
          <cell r="AE137" t="str">
            <v>II</v>
          </cell>
          <cell r="AF137" t="str">
            <v>IV</v>
          </cell>
          <cell r="AG137" t="str">
            <v>001/50737730/28-03-23/549</v>
          </cell>
          <cell r="AH137" t="str">
            <v>01.04.2023.</v>
          </cell>
          <cell r="AI137" t="str">
            <v>06-20</v>
          </cell>
          <cell r="AJ137" t="str">
            <v>001/50737730/15-04-24/828</v>
          </cell>
          <cell r="AK137" t="str">
            <v>01.05.2024.</v>
          </cell>
          <cell r="AL137" t="str">
            <v>06-20 i n/b</v>
          </cell>
        </row>
        <row r="138">
          <cell r="O138" t="str">
            <v>Karlovac-Smičiklasova</v>
          </cell>
          <cell r="P138">
            <v>70181</v>
          </cell>
          <cell r="Q138" t="str">
            <v>0100/70181</v>
          </cell>
          <cell r="R138" t="str">
            <v>712307S</v>
          </cell>
          <cell r="S138" t="str">
            <v>0100/712307S</v>
          </cell>
          <cell r="T138">
            <v>40002607</v>
          </cell>
          <cell r="U138">
            <v>50001510</v>
          </cell>
          <cell r="V138" t="str">
            <v>MPM Karlovac-Smičiklasova</v>
          </cell>
          <cell r="W138">
            <v>47000</v>
          </cell>
          <cell r="X138" t="str">
            <v>Karlovac</v>
          </cell>
          <cell r="Y138" t="str">
            <v>Tadije Smičiklasa 17</v>
          </cell>
          <cell r="Z138" t="str">
            <v>091 497 1072</v>
          </cell>
          <cell r="AA138" t="str">
            <v>mpm.Karlovac-Smiciklasova@ina.hr</v>
          </cell>
          <cell r="AB138" t="str">
            <v>091 497 0167</v>
          </cell>
          <cell r="AC138" t="str">
            <v>Karlovačka</v>
          </cell>
          <cell r="AD138" t="str">
            <v>Local Supply</v>
          </cell>
          <cell r="AE138" t="str">
            <v>III</v>
          </cell>
          <cell r="AF138" t="str">
            <v>II</v>
          </cell>
          <cell r="AJ138" t="str">
            <v>001/50737730/08-12-23/3088</v>
          </cell>
          <cell r="AK138" t="str">
            <v>12.12.2023.</v>
          </cell>
          <cell r="AL138" t="str">
            <v>NON-STOP</v>
          </cell>
        </row>
        <row r="139">
          <cell r="O139" t="str">
            <v>Vojnić</v>
          </cell>
          <cell r="P139">
            <v>70182</v>
          </cell>
          <cell r="Q139" t="str">
            <v>0100/70182</v>
          </cell>
          <cell r="R139" t="str">
            <v>712308S</v>
          </cell>
          <cell r="S139" t="str">
            <v>0100/712308S</v>
          </cell>
          <cell r="T139">
            <v>40002612</v>
          </cell>
          <cell r="U139">
            <v>50001511</v>
          </cell>
          <cell r="V139" t="str">
            <v>MPM Vojnić</v>
          </cell>
          <cell r="W139">
            <v>47220</v>
          </cell>
          <cell r="X139" t="str">
            <v>Vojnić</v>
          </cell>
          <cell r="Y139" t="str">
            <v>Karlovačka 8a</v>
          </cell>
          <cell r="Z139" t="str">
            <v>091 497 1079</v>
          </cell>
          <cell r="AA139" t="str">
            <v>mpm.Vojnic@ina.hr</v>
          </cell>
          <cell r="AB139" t="str">
            <v>091 497 0174</v>
          </cell>
          <cell r="AC139" t="str">
            <v>Karlovačka</v>
          </cell>
          <cell r="AD139" t="str">
            <v>Small all-rounder</v>
          </cell>
          <cell r="AE139" t="str">
            <v>I</v>
          </cell>
          <cell r="AF139" t="str">
            <v>IV</v>
          </cell>
          <cell r="AJ139" t="str">
            <v>001/50737730/28-03-23/549</v>
          </cell>
          <cell r="AK139" t="str">
            <v>01.04.2023.</v>
          </cell>
          <cell r="AL139" t="str">
            <v>07-19</v>
          </cell>
        </row>
        <row r="140">
          <cell r="O140" t="str">
            <v>Duga Resa</v>
          </cell>
          <cell r="P140">
            <v>70183</v>
          </cell>
          <cell r="Q140" t="str">
            <v>0100/70183</v>
          </cell>
          <cell r="R140" t="str">
            <v>712309S</v>
          </cell>
          <cell r="S140" t="str">
            <v>0100/712309S</v>
          </cell>
          <cell r="U140">
            <v>50001501</v>
          </cell>
          <cell r="V140" t="str">
            <v>MPM Duga Resa</v>
          </cell>
          <cell r="W140">
            <v>47250</v>
          </cell>
          <cell r="X140" t="str">
            <v>Duga Resa</v>
          </cell>
          <cell r="Y140" t="str">
            <v>Trg N. Š. Zrinskog 23</v>
          </cell>
          <cell r="Z140" t="str">
            <v>091 497 1064</v>
          </cell>
          <cell r="AA140" t="str">
            <v>mpm.Duga_Resa@ina.hr</v>
          </cell>
          <cell r="AB140" t="str">
            <v>93 497 1064</v>
          </cell>
          <cell r="AC140" t="str">
            <v>Karlovačka</v>
          </cell>
          <cell r="AD140" t="str">
            <v>Commuter</v>
          </cell>
          <cell r="AE140" t="str">
            <v>III</v>
          </cell>
          <cell r="AF140" t="str">
            <v>II</v>
          </cell>
          <cell r="AJ140" t="str">
            <v>2207/06</v>
          </cell>
          <cell r="AK140" t="str">
            <v>01.04.2006.</v>
          </cell>
          <cell r="AL140" t="str">
            <v>NON-STOP</v>
          </cell>
        </row>
        <row r="141">
          <cell r="O141" t="str">
            <v>Karlovac-Dubovac</v>
          </cell>
          <cell r="P141">
            <v>70184</v>
          </cell>
          <cell r="Q141" t="str">
            <v>0100/70184</v>
          </cell>
          <cell r="R141" t="str">
            <v>712310S</v>
          </cell>
          <cell r="S141" t="str">
            <v>0100/712310S</v>
          </cell>
          <cell r="U141">
            <v>50001500</v>
          </cell>
          <cell r="V141" t="str">
            <v>MPM Karlovac-Dubovac</v>
          </cell>
          <cell r="W141">
            <v>47000</v>
          </cell>
          <cell r="X141" t="str">
            <v>Karlovac</v>
          </cell>
          <cell r="Y141" t="str">
            <v>Marmontova aleja 30/b</v>
          </cell>
          <cell r="Z141" t="str">
            <v>091 497 1068</v>
          </cell>
          <cell r="AA141" t="str">
            <v>mpm.Karlovac-Dubovac@ina.hr</v>
          </cell>
          <cell r="AB141" t="str">
            <v>091 497 0163</v>
          </cell>
          <cell r="AC141" t="str">
            <v>Karlovačka</v>
          </cell>
          <cell r="AD141" t="str">
            <v>Local Supply</v>
          </cell>
          <cell r="AE141" t="str">
            <v>II</v>
          </cell>
          <cell r="AF141" t="str">
            <v>III</v>
          </cell>
          <cell r="AJ141" t="str">
            <v>2207/06</v>
          </cell>
          <cell r="AK141" t="str">
            <v>01.04.2006.</v>
          </cell>
          <cell r="AL141" t="str">
            <v>06-22 i n/b</v>
          </cell>
        </row>
        <row r="142">
          <cell r="O142" t="str">
            <v>Plaški</v>
          </cell>
          <cell r="P142">
            <v>70186</v>
          </cell>
          <cell r="Q142" t="str">
            <v>0100/70186</v>
          </cell>
          <cell r="R142" t="str">
            <v>712312S</v>
          </cell>
          <cell r="S142" t="str">
            <v>0100/712312S</v>
          </cell>
          <cell r="T142">
            <v>40002609</v>
          </cell>
          <cell r="U142">
            <v>50001506</v>
          </cell>
          <cell r="V142" t="str">
            <v>MPM Plaški</v>
          </cell>
          <cell r="W142">
            <v>47304</v>
          </cell>
          <cell r="X142" t="str">
            <v>Plaški</v>
          </cell>
          <cell r="Y142" t="str">
            <v>Plitvička cesta 22</v>
          </cell>
          <cell r="Z142" t="str">
            <v>091 497 1074</v>
          </cell>
          <cell r="AA142" t="str">
            <v>mpm.Plaski@ina.hr</v>
          </cell>
          <cell r="AB142" t="str">
            <v>091 497 0169</v>
          </cell>
          <cell r="AC142" t="str">
            <v>Karlovačka</v>
          </cell>
          <cell r="AD142" t="str">
            <v>Small all-rounder</v>
          </cell>
          <cell r="AE142" t="str">
            <v>I</v>
          </cell>
          <cell r="AF142" t="str">
            <v>IV</v>
          </cell>
          <cell r="AJ142" t="str">
            <v>2207/06</v>
          </cell>
          <cell r="AK142" t="str">
            <v>01.04.2006.</v>
          </cell>
          <cell r="AL142" t="str">
            <v>07-19</v>
          </cell>
        </row>
        <row r="143">
          <cell r="O143" t="str">
            <v>Delnice</v>
          </cell>
          <cell r="P143">
            <v>70203</v>
          </cell>
          <cell r="Q143" t="str">
            <v>0100/70203</v>
          </cell>
          <cell r="R143" t="str">
            <v>713111S</v>
          </cell>
          <cell r="S143" t="str">
            <v>0100/713111S</v>
          </cell>
          <cell r="T143">
            <v>40002755</v>
          </cell>
          <cell r="U143">
            <v>50001590</v>
          </cell>
          <cell r="V143" t="str">
            <v>MPM Delnice</v>
          </cell>
          <cell r="W143">
            <v>51300</v>
          </cell>
          <cell r="X143" t="str">
            <v>Delnice</v>
          </cell>
          <cell r="Y143" t="str">
            <v>Lujzinska cesta 4</v>
          </cell>
          <cell r="Z143" t="str">
            <v>091 497 1149</v>
          </cell>
          <cell r="AA143" t="str">
            <v>mpm.Delnice@ina.hr</v>
          </cell>
          <cell r="AB143" t="str">
            <v>091 497 0243</v>
          </cell>
          <cell r="AC143" t="str">
            <v>Primorsko-goranska</v>
          </cell>
          <cell r="AD143" t="str">
            <v>Commuter</v>
          </cell>
          <cell r="AE143" t="str">
            <v>II</v>
          </cell>
          <cell r="AF143" t="str">
            <v>II</v>
          </cell>
          <cell r="AJ143" t="str">
            <v>001/50737730/08-12-23/3089</v>
          </cell>
          <cell r="AK143" t="str">
            <v>12.12.2023.</v>
          </cell>
          <cell r="AL143" t="str">
            <v>06-22 i n/b</v>
          </cell>
        </row>
        <row r="144">
          <cell r="O144" t="str">
            <v>Čabar</v>
          </cell>
          <cell r="P144">
            <v>70218</v>
          </cell>
          <cell r="Q144" t="str">
            <v>0100/70218</v>
          </cell>
          <cell r="R144" t="str">
            <v>713126S</v>
          </cell>
          <cell r="S144" t="str">
            <v>0100/713126S</v>
          </cell>
          <cell r="T144">
            <v>40002753</v>
          </cell>
          <cell r="U144">
            <v>50001559</v>
          </cell>
          <cell r="V144" t="str">
            <v>MPM Čabar</v>
          </cell>
          <cell r="W144">
            <v>51306</v>
          </cell>
          <cell r="X144" t="str">
            <v>Čabar</v>
          </cell>
          <cell r="Y144" t="str">
            <v>Franje Ožbolta Velikog 7</v>
          </cell>
          <cell r="Z144" t="str">
            <v>091 497 1147</v>
          </cell>
          <cell r="AA144" t="str">
            <v>mpm.Cabar@ina.hr</v>
          </cell>
          <cell r="AB144" t="str">
            <v>091 497 0241</v>
          </cell>
          <cell r="AC144" t="str">
            <v>Primorsko-goranska</v>
          </cell>
          <cell r="AD144" t="str">
            <v>Small all-rounder</v>
          </cell>
          <cell r="AE144" t="str">
            <v>I</v>
          </cell>
          <cell r="AF144" t="str">
            <v>IV</v>
          </cell>
          <cell r="AJ144" t="str">
            <v>001/50737730/28-03-23/549</v>
          </cell>
          <cell r="AK144" t="str">
            <v>01.04.2023.</v>
          </cell>
          <cell r="AL144" t="str">
            <v>07-19 i n/b 07-13</v>
          </cell>
        </row>
        <row r="145">
          <cell r="O145" t="str">
            <v>Severin na Kupi</v>
          </cell>
          <cell r="P145">
            <v>70228</v>
          </cell>
          <cell r="Q145" t="str">
            <v>0100/70228</v>
          </cell>
          <cell r="R145" t="str">
            <v>713136S</v>
          </cell>
          <cell r="S145" t="str">
            <v>0100/713136S</v>
          </cell>
          <cell r="T145">
            <v>40002766</v>
          </cell>
          <cell r="U145">
            <v>50001580</v>
          </cell>
          <cell r="V145" t="str">
            <v>MPM Severin na Kupi</v>
          </cell>
          <cell r="W145">
            <v>51329</v>
          </cell>
          <cell r="X145" t="str">
            <v>Severin na Kupi</v>
          </cell>
          <cell r="Y145" t="str">
            <v>Severin na Kupi 10a</v>
          </cell>
          <cell r="Z145" t="str">
            <v>091 497 1177</v>
          </cell>
          <cell r="AA145" t="str">
            <v>mpm.Severin_na_Kupi@ina.hr</v>
          </cell>
          <cell r="AB145" t="str">
            <v>091 497 0271</v>
          </cell>
          <cell r="AC145" t="str">
            <v>Primorsko-goranska</v>
          </cell>
          <cell r="AD145" t="str">
            <v>Small all-rounder</v>
          </cell>
          <cell r="AE145" t="str">
            <v>I</v>
          </cell>
          <cell r="AF145" t="str">
            <v>IV</v>
          </cell>
          <cell r="AJ145" t="str">
            <v>20-12-12/21242</v>
          </cell>
          <cell r="AK145" t="str">
            <v>01.01.2013.</v>
          </cell>
          <cell r="AL145" t="str">
            <v>07-19</v>
          </cell>
        </row>
        <row r="146">
          <cell r="O146" t="str">
            <v>Vrbovsko</v>
          </cell>
          <cell r="P146">
            <v>70232</v>
          </cell>
          <cell r="Q146" t="str">
            <v>0100/70232</v>
          </cell>
          <cell r="R146" t="str">
            <v>713140S</v>
          </cell>
          <cell r="S146" t="str">
            <v>0100/713140S</v>
          </cell>
          <cell r="T146">
            <v>40002768</v>
          </cell>
          <cell r="U146">
            <v>50001584</v>
          </cell>
          <cell r="V146" t="str">
            <v>MPM Vrbovsko</v>
          </cell>
          <cell r="W146">
            <v>51326</v>
          </cell>
          <cell r="X146" t="str">
            <v>Vrbovsko</v>
          </cell>
          <cell r="Y146" t="str">
            <v>Hrvatskih branitelja 2</v>
          </cell>
          <cell r="Z146" t="str">
            <v>091 497 1180</v>
          </cell>
          <cell r="AA146" t="str">
            <v>mpm.Vrbovsko@ina.hr</v>
          </cell>
          <cell r="AB146" t="str">
            <v>091 497 0274</v>
          </cell>
          <cell r="AC146" t="str">
            <v>Primorsko-goranska</v>
          </cell>
          <cell r="AD146" t="str">
            <v>Small all-rounder</v>
          </cell>
          <cell r="AE146" t="str">
            <v>I</v>
          </cell>
          <cell r="AF146" t="str">
            <v>IV</v>
          </cell>
          <cell r="AJ146" t="str">
            <v>001/50737730/28-03-23/549</v>
          </cell>
          <cell r="AK146" t="str">
            <v>01.04.2023.</v>
          </cell>
          <cell r="AL146" t="str">
            <v>07-19</v>
          </cell>
        </row>
        <row r="147">
          <cell r="O147" t="str">
            <v>Ravna Gora</v>
          </cell>
          <cell r="P147">
            <v>70233</v>
          </cell>
          <cell r="Q147" t="str">
            <v>0100/70233</v>
          </cell>
          <cell r="R147" t="str">
            <v>713141S</v>
          </cell>
          <cell r="S147" t="str">
            <v>0100/713141S</v>
          </cell>
          <cell r="T147">
            <v>40002761</v>
          </cell>
          <cell r="U147">
            <v>50001587</v>
          </cell>
          <cell r="V147" t="str">
            <v>MPM Ravna Gora</v>
          </cell>
          <cell r="W147">
            <v>51314</v>
          </cell>
          <cell r="X147" t="str">
            <v>Ravna Gora</v>
          </cell>
          <cell r="Y147" t="str">
            <v>Riječka 15</v>
          </cell>
          <cell r="Z147" t="str">
            <v>091 497 1164</v>
          </cell>
          <cell r="AA147" t="str">
            <v>mpm.Ravna_Gora@ina.hr</v>
          </cell>
          <cell r="AB147" t="str">
            <v>091 497 0258</v>
          </cell>
          <cell r="AC147" t="str">
            <v>Primorsko-goranska</v>
          </cell>
          <cell r="AD147" t="str">
            <v>Small all-rounder</v>
          </cell>
          <cell r="AE147" t="str">
            <v>I</v>
          </cell>
          <cell r="AF147" t="str">
            <v>IV</v>
          </cell>
          <cell r="AJ147" t="str">
            <v>001/50737730/10-02-23/225</v>
          </cell>
          <cell r="AK147" t="str">
            <v>12.02.2023.</v>
          </cell>
          <cell r="AL147" t="str">
            <v>07-19</v>
          </cell>
        </row>
        <row r="148">
          <cell r="O148" t="str">
            <v>Pisarovina</v>
          </cell>
          <cell r="P148">
            <v>70086</v>
          </cell>
          <cell r="Q148" t="str">
            <v>0100/70086</v>
          </cell>
          <cell r="R148" t="str">
            <v>712123S</v>
          </cell>
          <cell r="S148" t="str">
            <v>0100/712123S</v>
          </cell>
          <cell r="T148">
            <v>40002689</v>
          </cell>
          <cell r="U148">
            <v>50001454</v>
          </cell>
          <cell r="V148" t="str">
            <v>MPM Pisarovina</v>
          </cell>
          <cell r="W148">
            <v>10451</v>
          </cell>
          <cell r="X148" t="str">
            <v>Pisarovina</v>
          </cell>
          <cell r="Y148" t="str">
            <v>Vladimira Nazora 1</v>
          </cell>
          <cell r="Z148" t="str">
            <v>091 497 1396</v>
          </cell>
          <cell r="AA148" t="str">
            <v>mpm.Pisarovina@ina.hr</v>
          </cell>
          <cell r="AB148" t="str">
            <v>091 497 0489</v>
          </cell>
          <cell r="AC148" t="str">
            <v>Zagrebačka</v>
          </cell>
          <cell r="AD148" t="str">
            <v>Small all-rounder</v>
          </cell>
          <cell r="AE148" t="str">
            <v>I</v>
          </cell>
          <cell r="AF148" t="str">
            <v>IV</v>
          </cell>
          <cell r="AJ148" t="str">
            <v>2381/10</v>
          </cell>
          <cell r="AK148" t="str">
            <v>20.12.2010.</v>
          </cell>
          <cell r="AL148" t="str">
            <v>07-19</v>
          </cell>
        </row>
        <row r="149">
          <cell r="O149" t="str">
            <v>Jastrebarsko</v>
          </cell>
          <cell r="P149">
            <v>70106</v>
          </cell>
          <cell r="Q149" t="str">
            <v>0100/70106</v>
          </cell>
          <cell r="R149" t="str">
            <v>712141S</v>
          </cell>
          <cell r="S149" t="str">
            <v>0100/712141S</v>
          </cell>
          <cell r="T149">
            <v>40002688</v>
          </cell>
          <cell r="U149">
            <v>50001443</v>
          </cell>
          <cell r="V149" t="str">
            <v>MPM Jastrebarsko</v>
          </cell>
          <cell r="W149">
            <v>10450</v>
          </cell>
          <cell r="X149" t="str">
            <v>Jastrebarsko</v>
          </cell>
          <cell r="Y149" t="str">
            <v>Dr. Franje Tuđmana 110</v>
          </cell>
          <cell r="Z149" t="str">
            <v>091 497 1379</v>
          </cell>
          <cell r="AA149" t="str">
            <v>mpm.Jastrebarsko@ina.hr</v>
          </cell>
          <cell r="AB149" t="str">
            <v>091 497 0474</v>
          </cell>
          <cell r="AC149" t="str">
            <v>Zagrebačka</v>
          </cell>
          <cell r="AD149" t="str">
            <v>Commuter</v>
          </cell>
          <cell r="AE149" t="str">
            <v>III</v>
          </cell>
          <cell r="AF149" t="str">
            <v>II</v>
          </cell>
          <cell r="AJ149" t="str">
            <v>001/50737730/14-07-22/3362</v>
          </cell>
          <cell r="AK149" t="str">
            <v>15.07.2022.</v>
          </cell>
          <cell r="AL149" t="str">
            <v>06-22 i n/b</v>
          </cell>
        </row>
        <row r="150">
          <cell r="O150" t="str">
            <v>Vukova Gorica</v>
          </cell>
          <cell r="P150">
            <v>70623</v>
          </cell>
          <cell r="Q150" t="str">
            <v>01007-103031</v>
          </cell>
          <cell r="R150" t="str">
            <v>712318S</v>
          </cell>
          <cell r="S150" t="str">
            <v>01007-103031</v>
          </cell>
          <cell r="T150">
            <v>40002613</v>
          </cell>
          <cell r="U150">
            <v>50047358</v>
          </cell>
          <cell r="V150" t="str">
            <v>MPM Vukova Gorica</v>
          </cell>
          <cell r="W150">
            <v>47250</v>
          </cell>
          <cell r="X150" t="str">
            <v>Straža</v>
          </cell>
          <cell r="Y150" t="str">
            <v>Straža 38</v>
          </cell>
          <cell r="Z150" t="str">
            <v>091 497 1080</v>
          </cell>
          <cell r="AA150" t="str">
            <v>mpm.Vukova_Gorica@ina.hr</v>
          </cell>
          <cell r="AB150" t="str">
            <v>091 497 0175</v>
          </cell>
          <cell r="AC150" t="str">
            <v>Karlovačka</v>
          </cell>
          <cell r="AD150" t="str">
            <v>Motorway</v>
          </cell>
          <cell r="AE150" t="str">
            <v>III</v>
          </cell>
          <cell r="AF150" t="str">
            <v>I</v>
          </cell>
          <cell r="AJ150" t="str">
            <v>4437/09</v>
          </cell>
          <cell r="AK150" t="str">
            <v>01.01.2010.</v>
          </cell>
          <cell r="AL150" t="str">
            <v>NON-STOP</v>
          </cell>
        </row>
        <row r="151">
          <cell r="O151" t="str">
            <v>Vukova Gorica PR</v>
          </cell>
          <cell r="P151">
            <v>70623</v>
          </cell>
          <cell r="R151" t="str">
            <v>712318S</v>
          </cell>
          <cell r="W151">
            <v>47250</v>
          </cell>
          <cell r="X151" t="str">
            <v>Straža</v>
          </cell>
          <cell r="Y151" t="str">
            <v>Straža 38</v>
          </cell>
          <cell r="Z151" t="str">
            <v>091 497 1080</v>
          </cell>
          <cell r="AA151" t="str">
            <v>mpm.Vukova_Gorica-prodavaonica@ina.hr</v>
          </cell>
          <cell r="AB151" t="str">
            <v>091 497 0580</v>
          </cell>
          <cell r="AC151" t="str">
            <v>Karlovačka</v>
          </cell>
          <cell r="AJ151" t="str">
            <v>2503/07</v>
          </cell>
          <cell r="AK151" t="str">
            <v>21.06.2007.</v>
          </cell>
          <cell r="AL151" t="str">
            <v>06-22 i n/b</v>
          </cell>
        </row>
        <row r="152">
          <cell r="O152" t="str">
            <v>Desinec</v>
          </cell>
          <cell r="P152">
            <v>70836</v>
          </cell>
          <cell r="Q152" t="str">
            <v>0100/70836</v>
          </cell>
          <cell r="R152" t="str">
            <v>716427S</v>
          </cell>
          <cell r="S152" t="str">
            <v>0100/716427S</v>
          </cell>
          <cell r="T152">
            <v>50745642</v>
          </cell>
          <cell r="U152">
            <v>50745622</v>
          </cell>
          <cell r="V152" t="str">
            <v>MPM Desinec</v>
          </cell>
          <cell r="W152">
            <v>10450</v>
          </cell>
          <cell r="X152" t="str">
            <v>Jastrebarsko</v>
          </cell>
          <cell r="Y152" t="str">
            <v>Donji Desinec 167/c</v>
          </cell>
          <cell r="Z152" t="str">
            <v xml:space="preserve">091/497 2552 </v>
          </cell>
          <cell r="AA152" t="str">
            <v>mpm.Desinec@ina.hr</v>
          </cell>
          <cell r="AB152" t="str">
            <v xml:space="preserve">091/497 2626 </v>
          </cell>
          <cell r="AC152" t="str">
            <v>Zagrebačka</v>
          </cell>
          <cell r="AD152" t="str">
            <v>Local Supply</v>
          </cell>
          <cell r="AE152" t="str">
            <v>II</v>
          </cell>
          <cell r="AF152" t="str">
            <v>III</v>
          </cell>
          <cell r="AJ152" t="str">
            <v>50737729/27-06-2019/001/7024</v>
          </cell>
          <cell r="AK152" t="str">
            <v>01.07.2019.</v>
          </cell>
          <cell r="AL152" t="str">
            <v>06-22 i n/b</v>
          </cell>
        </row>
        <row r="153">
          <cell r="O153" t="str">
            <v>Vukova Gorica FC-restoran</v>
          </cell>
          <cell r="P153">
            <v>70624</v>
          </cell>
          <cell r="R153" t="str">
            <v>712318C</v>
          </cell>
          <cell r="T153">
            <v>50720228</v>
          </cell>
          <cell r="U153">
            <v>50047359</v>
          </cell>
          <cell r="V153" t="str">
            <v>Fresh Corner-restoran Vukova Gorica</v>
          </cell>
          <cell r="W153">
            <v>47250</v>
          </cell>
          <cell r="X153" t="str">
            <v>Straža</v>
          </cell>
          <cell r="Y153" t="str">
            <v>Straža 38</v>
          </cell>
          <cell r="Z153" t="str">
            <v>091 497 1081</v>
          </cell>
          <cell r="AA153" t="str">
            <v>mpm.Vukova_Gorica_AB-restoran@ina.hr</v>
          </cell>
          <cell r="AB153" t="str">
            <v>091 497 0580</v>
          </cell>
          <cell r="AC153" t="str">
            <v>Karlovačka</v>
          </cell>
          <cell r="AD153" t="str">
            <v>FC-restoran (Motorway)</v>
          </cell>
          <cell r="AF153" t="str">
            <v>IV</v>
          </cell>
          <cell r="AJ153" t="str">
            <v>001/50737730/13-04-21/2420</v>
          </cell>
          <cell r="AK153" t="str">
            <v>30.03.2021.</v>
          </cell>
          <cell r="AL153" t="str">
            <v>NON-STOP</v>
          </cell>
        </row>
        <row r="154">
          <cell r="O154" t="str">
            <v>Labin FC</v>
          </cell>
          <cell r="P154">
            <v>70250</v>
          </cell>
          <cell r="R154" t="str">
            <v>713208S</v>
          </cell>
          <cell r="W154">
            <v>52220</v>
          </cell>
          <cell r="X154" t="str">
            <v>Labin</v>
          </cell>
          <cell r="Y154" t="str">
            <v>Zelenice 43</v>
          </cell>
          <cell r="Z154" t="str">
            <v>091 497 1118</v>
          </cell>
          <cell r="AB154" t="str">
            <v>091 497 0212</v>
          </cell>
          <cell r="AC154" t="str">
            <v>Istarska</v>
          </cell>
          <cell r="AJ154" t="str">
            <v>001/50737730/28-03-23/549</v>
          </cell>
          <cell r="AK154" t="str">
            <v>01.04.2023.</v>
          </cell>
          <cell r="AL154" t="str">
            <v>NON-STOP</v>
          </cell>
        </row>
        <row r="155">
          <cell r="O155" t="str">
            <v>Pula-Veruda FC</v>
          </cell>
          <cell r="P155">
            <v>70272</v>
          </cell>
          <cell r="Q155" t="str">
            <v>0100/70272</v>
          </cell>
          <cell r="R155" t="str">
            <v>713229S</v>
          </cell>
          <cell r="S155" t="str">
            <v>0100/713229S</v>
          </cell>
          <cell r="T155">
            <v>40002731</v>
          </cell>
          <cell r="U155">
            <v>50001610</v>
          </cell>
          <cell r="V155" t="str">
            <v>MPM Pula-Veruda</v>
          </cell>
          <cell r="W155">
            <v>52100</v>
          </cell>
          <cell r="X155" t="str">
            <v>Pula</v>
          </cell>
          <cell r="Y155" t="str">
            <v>Krležina 11</v>
          </cell>
          <cell r="Z155" t="str">
            <v>091 497 1130</v>
          </cell>
          <cell r="AA155" t="str">
            <v>mpm.Pula-Veruda@ina.hr</v>
          </cell>
          <cell r="AB155" t="str">
            <v>091 497 0221</v>
          </cell>
          <cell r="AC155" t="str">
            <v>Istarska</v>
          </cell>
        </row>
        <row r="156">
          <cell r="O156" t="str">
            <v>Galižana-istok FC</v>
          </cell>
          <cell r="P156">
            <v>70621</v>
          </cell>
          <cell r="R156" t="str">
            <v>713234S</v>
          </cell>
          <cell r="W156">
            <v>52216</v>
          </cell>
          <cell r="X156" t="str">
            <v>Galižana</v>
          </cell>
          <cell r="Y156" t="str">
            <v>Monteci 47</v>
          </cell>
          <cell r="Z156" t="str">
            <v>091 497 1738</v>
          </cell>
          <cell r="AA156" t="str">
            <v>mpm.Galizana-istok_AB@ina.hr</v>
          </cell>
          <cell r="AB156" t="str">
            <v>091 497 1563</v>
          </cell>
          <cell r="AC156" t="str">
            <v>Istarska</v>
          </cell>
          <cell r="AJ156" t="str">
            <v>001/50737730/28-03-23/549</v>
          </cell>
          <cell r="AK156" t="str">
            <v>01.04.2023.</v>
          </cell>
          <cell r="AL156" t="str">
            <v>06-22 i n/b</v>
          </cell>
        </row>
        <row r="157">
          <cell r="O157" t="str">
            <v>Galižana-zapad FC</v>
          </cell>
          <cell r="P157">
            <v>70622</v>
          </cell>
          <cell r="R157" t="str">
            <v>713235S</v>
          </cell>
          <cell r="W157">
            <v>52216</v>
          </cell>
          <cell r="X157" t="str">
            <v>Galižana</v>
          </cell>
          <cell r="Y157" t="str">
            <v>Monteci 45</v>
          </cell>
          <cell r="Z157" t="str">
            <v>091 497 1953</v>
          </cell>
          <cell r="AA157" t="str">
            <v>mpm.Galizana-zapad_AB@ina.hr</v>
          </cell>
          <cell r="AB157" t="str">
            <v>091 497 1952</v>
          </cell>
          <cell r="AC157" t="str">
            <v>Istarska</v>
          </cell>
          <cell r="AJ157" t="str">
            <v>001/50737730/28-03-23/549</v>
          </cell>
          <cell r="AK157" t="str">
            <v>01.04.2023.</v>
          </cell>
          <cell r="AL157" t="str">
            <v>06-22 i n/b</v>
          </cell>
        </row>
        <row r="158">
          <cell r="O158" t="str">
            <v>Barban</v>
          </cell>
          <cell r="P158">
            <v>70243</v>
          </cell>
          <cell r="Q158" t="str">
            <v>0100/70243</v>
          </cell>
          <cell r="R158" t="str">
            <v>713202S</v>
          </cell>
          <cell r="S158" t="str">
            <v>0100/713202S</v>
          </cell>
          <cell r="T158">
            <v>40002720</v>
          </cell>
          <cell r="U158">
            <v>50001595</v>
          </cell>
          <cell r="V158" t="str">
            <v>MPM Barban</v>
          </cell>
          <cell r="W158">
            <v>52207</v>
          </cell>
          <cell r="X158" t="str">
            <v>Barban</v>
          </cell>
          <cell r="Y158" t="str">
            <v>Barban 106/D</v>
          </cell>
          <cell r="Z158" t="str">
            <v>091 497 1113</v>
          </cell>
          <cell r="AA158" t="str">
            <v>mpm.Barban@ina.hr</v>
          </cell>
          <cell r="AB158" t="str">
            <v>091 497 0207</v>
          </cell>
          <cell r="AC158" t="str">
            <v>Istarska</v>
          </cell>
          <cell r="AD158" t="str">
            <v>Small all-rounder</v>
          </cell>
          <cell r="AE158" t="str">
            <v>I</v>
          </cell>
          <cell r="AF158" t="str">
            <v>III</v>
          </cell>
          <cell r="AG158" t="str">
            <v>2207/06</v>
          </cell>
          <cell r="AH158" t="str">
            <v>01.04.2006.</v>
          </cell>
          <cell r="AI158" t="str">
            <v>07-19 i n/b</v>
          </cell>
          <cell r="AJ158" t="str">
            <v>001/50737730/29-12-23/3234</v>
          </cell>
          <cell r="AK158" t="str">
            <v>01.01.2024.</v>
          </cell>
          <cell r="AL158" t="str">
            <v>07-19 i n/b 07-13</v>
          </cell>
        </row>
        <row r="159">
          <cell r="O159" t="str">
            <v>Labin</v>
          </cell>
          <cell r="P159">
            <v>70250</v>
          </cell>
          <cell r="Q159" t="str">
            <v>0100/70250</v>
          </cell>
          <cell r="R159" t="str">
            <v>713208S</v>
          </cell>
          <cell r="S159" t="str">
            <v>0100/713208S</v>
          </cell>
          <cell r="T159">
            <v>40002724</v>
          </cell>
          <cell r="U159">
            <v>50001617</v>
          </cell>
          <cell r="V159" t="str">
            <v>MPM Labin</v>
          </cell>
          <cell r="W159">
            <v>52220</v>
          </cell>
          <cell r="X159" t="str">
            <v>Labin</v>
          </cell>
          <cell r="Y159" t="str">
            <v>Zelenice 43</v>
          </cell>
          <cell r="Z159" t="str">
            <v>091 497 1118</v>
          </cell>
          <cell r="AA159" t="str">
            <v>mpm.Labin@ina.hr</v>
          </cell>
          <cell r="AB159" t="str">
            <v>091 497 0212</v>
          </cell>
          <cell r="AC159" t="str">
            <v>Istarska</v>
          </cell>
          <cell r="AD159" t="str">
            <v>Commuter</v>
          </cell>
          <cell r="AE159" t="str">
            <v>III</v>
          </cell>
          <cell r="AF159" t="str">
            <v>II</v>
          </cell>
          <cell r="AJ159" t="str">
            <v>001/50737730/28-03-23/549</v>
          </cell>
          <cell r="AK159" t="str">
            <v>01.04.2023.</v>
          </cell>
          <cell r="AL159" t="str">
            <v>NON-STOP</v>
          </cell>
        </row>
        <row r="160">
          <cell r="O160" t="str">
            <v>Vozilići</v>
          </cell>
          <cell r="P160">
            <v>70252</v>
          </cell>
          <cell r="Q160" t="str">
            <v>0100/70252</v>
          </cell>
          <cell r="R160" t="str">
            <v>713210S</v>
          </cell>
          <cell r="S160" t="str">
            <v>0100/713210S</v>
          </cell>
          <cell r="T160">
            <v>40002733</v>
          </cell>
          <cell r="U160">
            <v>50001620</v>
          </cell>
          <cell r="V160" t="str">
            <v>MPM Vozilići</v>
          </cell>
          <cell r="W160">
            <v>52234</v>
          </cell>
          <cell r="X160" t="str">
            <v>Vozilići</v>
          </cell>
          <cell r="Y160" t="str">
            <v>Vozilići 35 A</v>
          </cell>
          <cell r="Z160" t="str">
            <v>091 497 1140</v>
          </cell>
          <cell r="AA160" t="str">
            <v>mpm.Vozilici@ina.hr</v>
          </cell>
          <cell r="AB160" t="str">
            <v>091 497 0234</v>
          </cell>
          <cell r="AC160" t="str">
            <v>Istarska</v>
          </cell>
          <cell r="AD160" t="str">
            <v>Small all-rounder</v>
          </cell>
          <cell r="AE160" t="str">
            <v>II</v>
          </cell>
          <cell r="AF160" t="str">
            <v>IV</v>
          </cell>
          <cell r="AJ160" t="str">
            <v>001/50737730/28-03-23/549</v>
          </cell>
          <cell r="AK160" t="str">
            <v>01.04.2023.</v>
          </cell>
          <cell r="AL160" t="str">
            <v>07-19</v>
          </cell>
        </row>
        <row r="161">
          <cell r="O161" t="str">
            <v>Pula-Punta Šijana</v>
          </cell>
          <cell r="P161">
            <v>70254</v>
          </cell>
          <cell r="Q161" t="str">
            <v>0100/70254</v>
          </cell>
          <cell r="R161" t="str">
            <v>713212S</v>
          </cell>
          <cell r="S161" t="str">
            <v>0100/713212S</v>
          </cell>
          <cell r="T161">
            <v>40002729</v>
          </cell>
          <cell r="U161">
            <v>50001608</v>
          </cell>
          <cell r="V161" t="str">
            <v>MPM Pula-Punta Šijana</v>
          </cell>
          <cell r="W161">
            <v>52100</v>
          </cell>
          <cell r="X161" t="str">
            <v>Pula</v>
          </cell>
          <cell r="Y161" t="str">
            <v>43. Istarske divizije 4</v>
          </cell>
          <cell r="Z161" t="str">
            <v>091 497 1128</v>
          </cell>
          <cell r="AA161" t="str">
            <v>mpm.Pula-Sijana_Punta@ina.hr</v>
          </cell>
          <cell r="AB161" t="str">
            <v>091 497 0222</v>
          </cell>
          <cell r="AC161" t="str">
            <v>Istarska</v>
          </cell>
          <cell r="AD161" t="str">
            <v>Local Supply</v>
          </cell>
          <cell r="AE161" t="str">
            <v>III</v>
          </cell>
          <cell r="AF161" t="str">
            <v>II</v>
          </cell>
          <cell r="AG161" t="str">
            <v>50000232/20-09-18/001/9854</v>
          </cell>
          <cell r="AH161" t="str">
            <v>01.10.2018.</v>
          </cell>
          <cell r="AI161" t="str">
            <v>NON-STOP</v>
          </cell>
          <cell r="AJ161" t="str">
            <v>001/50737730/25-10-24/2568</v>
          </cell>
          <cell r="AK161" t="str">
            <v>25.10.2024.</v>
          </cell>
          <cell r="AL161" t="str">
            <v>NON-STOP</v>
          </cell>
        </row>
        <row r="162">
          <cell r="O162" t="str">
            <v>Pula-Veli Vrh</v>
          </cell>
          <cell r="P162">
            <v>70262</v>
          </cell>
          <cell r="Q162" t="str">
            <v>0100/70262</v>
          </cell>
          <cell r="R162" t="str">
            <v>713219S</v>
          </cell>
          <cell r="S162" t="str">
            <v>0100/713219S</v>
          </cell>
          <cell r="T162">
            <v>40002730</v>
          </cell>
          <cell r="U162">
            <v>50001614</v>
          </cell>
          <cell r="V162" t="str">
            <v>MPM Pula-Veli Vrh</v>
          </cell>
          <cell r="W162">
            <v>52100</v>
          </cell>
          <cell r="X162" t="str">
            <v>Pula</v>
          </cell>
          <cell r="Y162" t="str">
            <v>Vodnjanska 10</v>
          </cell>
          <cell r="Z162" t="str">
            <v>091 497 1129</v>
          </cell>
          <cell r="AA162" t="str">
            <v>mpm.Pula-Veli_Vrh@ina.hr</v>
          </cell>
          <cell r="AB162" t="str">
            <v>091 497 0223</v>
          </cell>
          <cell r="AC162" t="str">
            <v>Istarska</v>
          </cell>
          <cell r="AD162" t="str">
            <v>Commuter</v>
          </cell>
          <cell r="AE162" t="str">
            <v>III</v>
          </cell>
          <cell r="AF162" t="str">
            <v>III</v>
          </cell>
          <cell r="AJ162" t="str">
            <v>001/50737730/28-03-23/549</v>
          </cell>
          <cell r="AK162" t="str">
            <v>01.04.2023.</v>
          </cell>
          <cell r="AL162" t="str">
            <v>06-22 i n/b</v>
          </cell>
        </row>
        <row r="163">
          <cell r="O163" t="str">
            <v>Fažana</v>
          </cell>
          <cell r="P163">
            <v>70267</v>
          </cell>
          <cell r="Q163" t="str">
            <v>0100/70267</v>
          </cell>
          <cell r="R163" t="str">
            <v>713224S</v>
          </cell>
          <cell r="S163" t="str">
            <v>0100/713224S</v>
          </cell>
          <cell r="T163">
            <v>40002721</v>
          </cell>
          <cell r="U163">
            <v>50001599</v>
          </cell>
          <cell r="V163" t="str">
            <v>MPM Fažana</v>
          </cell>
          <cell r="W163">
            <v>52212</v>
          </cell>
          <cell r="X163" t="str">
            <v>Fažana</v>
          </cell>
          <cell r="Y163" t="str">
            <v>Vladimir Gortan 12</v>
          </cell>
          <cell r="Z163" t="str">
            <v>091 497 1116</v>
          </cell>
          <cell r="AA163" t="str">
            <v>mpm.Fazana@ina.hr</v>
          </cell>
          <cell r="AB163" t="str">
            <v>091 497 0210</v>
          </cell>
          <cell r="AC163" t="str">
            <v>Istarska</v>
          </cell>
          <cell r="AD163" t="str">
            <v>Small all-rounder</v>
          </cell>
          <cell r="AE163" t="str">
            <v>I</v>
          </cell>
          <cell r="AF163" t="str">
            <v>IV</v>
          </cell>
          <cell r="AJ163" t="str">
            <v>001/50737730/28-03-23/549</v>
          </cell>
          <cell r="AK163" t="str">
            <v>18.09.2023.</v>
          </cell>
          <cell r="AL163" t="str">
            <v>07-19 i n/b 07-13</v>
          </cell>
        </row>
        <row r="164">
          <cell r="O164" t="str">
            <v>Vodnjan</v>
          </cell>
          <cell r="P164">
            <v>70270</v>
          </cell>
          <cell r="Q164" t="str">
            <v>0100/70270</v>
          </cell>
          <cell r="R164" t="str">
            <v>713227S</v>
          </cell>
          <cell r="S164" t="str">
            <v>0100/713227S</v>
          </cell>
          <cell r="T164">
            <v>40002718</v>
          </cell>
          <cell r="U164">
            <v>50001615</v>
          </cell>
          <cell r="V164" t="str">
            <v>MPM Vodnjan</v>
          </cell>
          <cell r="W164">
            <v>52215</v>
          </cell>
          <cell r="X164" t="str">
            <v>Vodnjan</v>
          </cell>
          <cell r="Y164" t="str">
            <v>Ulica 1. maja 51</v>
          </cell>
          <cell r="Z164" t="str">
            <v>091 497 1139</v>
          </cell>
          <cell r="AA164" t="str">
            <v>mpm.Vodnjan@ina.hr</v>
          </cell>
          <cell r="AB164" t="str">
            <v>091 497 0233</v>
          </cell>
          <cell r="AC164" t="str">
            <v>Istarska</v>
          </cell>
          <cell r="AD164" t="str">
            <v>Small all-rounder</v>
          </cell>
          <cell r="AE164" t="str">
            <v>II</v>
          </cell>
          <cell r="AF164" t="str">
            <v>III</v>
          </cell>
          <cell r="AG164" t="str">
            <v>001/50737730/28-03-23/549</v>
          </cell>
          <cell r="AH164" t="str">
            <v>01.04.2023.</v>
          </cell>
          <cell r="AI164" t="str">
            <v>06-22 i n/b</v>
          </cell>
          <cell r="AJ164" t="str">
            <v>001/50737730/29-12-23/3235</v>
          </cell>
          <cell r="AK164" t="str">
            <v>01.01.2024.</v>
          </cell>
          <cell r="AL164" t="str">
            <v>07-19 i n/b 07-13</v>
          </cell>
        </row>
        <row r="165">
          <cell r="O165" t="str">
            <v>Pula-obala</v>
          </cell>
          <cell r="P165">
            <v>70271</v>
          </cell>
          <cell r="Q165" t="str">
            <v>0100/70271</v>
          </cell>
          <cell r="R165" t="str">
            <v>713228S</v>
          </cell>
          <cell r="S165" t="str">
            <v>0100/713228S</v>
          </cell>
          <cell r="T165">
            <v>40002728</v>
          </cell>
          <cell r="U165">
            <v>50001607</v>
          </cell>
          <cell r="V165" t="str">
            <v>MPM Pula-obala</v>
          </cell>
          <cell r="W165">
            <v>52100</v>
          </cell>
          <cell r="X165" t="str">
            <v>Pula</v>
          </cell>
          <cell r="Y165" t="str">
            <v>Riva 3</v>
          </cell>
          <cell r="Z165" t="str">
            <v>091 497 1126</v>
          </cell>
          <cell r="AA165" t="str">
            <v>mpm.Pula-obala@ina.hr</v>
          </cell>
          <cell r="AB165" t="str">
            <v>091 497 0220</v>
          </cell>
          <cell r="AC165" t="str">
            <v>Istarska</v>
          </cell>
          <cell r="AD165" t="str">
            <v>Small all-rounder</v>
          </cell>
          <cell r="AE165" t="str">
            <v>I</v>
          </cell>
          <cell r="AF165" t="str">
            <v>IV</v>
          </cell>
          <cell r="AJ165" t="str">
            <v>50737729/29-11-18/001/1322</v>
          </cell>
          <cell r="AK165" t="str">
            <v>01.12.2018.</v>
          </cell>
          <cell r="AL165" t="str">
            <v>07-15</v>
          </cell>
        </row>
        <row r="166">
          <cell r="O166" t="str">
            <v>Pula-Veruda</v>
          </cell>
          <cell r="P166">
            <v>70272</v>
          </cell>
          <cell r="Q166" t="str">
            <v>0100/70272</v>
          </cell>
          <cell r="R166" t="str">
            <v>713229S</v>
          </cell>
          <cell r="S166" t="str">
            <v>0100/713229S</v>
          </cell>
          <cell r="T166">
            <v>40002731</v>
          </cell>
          <cell r="U166">
            <v>50001610</v>
          </cell>
          <cell r="V166" t="str">
            <v>MPM Pula-Veruda</v>
          </cell>
          <cell r="W166">
            <v>52100</v>
          </cell>
          <cell r="X166" t="str">
            <v>Pula</v>
          </cell>
          <cell r="Y166" t="str">
            <v>Krležina 11</v>
          </cell>
          <cell r="Z166" t="str">
            <v>091 497 1130</v>
          </cell>
          <cell r="AA166" t="str">
            <v>mpm.Pula-Veruda@ina.hr</v>
          </cell>
          <cell r="AB166" t="str">
            <v>091 497 0221</v>
          </cell>
          <cell r="AC166" t="str">
            <v>Istarska</v>
          </cell>
          <cell r="AD166" t="str">
            <v>Local Supply</v>
          </cell>
          <cell r="AE166" t="str">
            <v>II</v>
          </cell>
          <cell r="AF166" t="str">
            <v>III</v>
          </cell>
          <cell r="AG166" t="str">
            <v>001/50737730/29-09-23/2179</v>
          </cell>
          <cell r="AH166" t="str">
            <v>01.10.2023.</v>
          </cell>
          <cell r="AI166" t="str">
            <v>07-19 i n/b 07-13</v>
          </cell>
          <cell r="AJ166" t="str">
            <v>001/50737730/25-10-24/2525</v>
          </cell>
          <cell r="AK166" t="str">
            <v>25.10.2024.</v>
          </cell>
          <cell r="AL166" t="str">
            <v>06-22 i n/b</v>
          </cell>
        </row>
        <row r="167">
          <cell r="O167" t="str">
            <v>Medulin</v>
          </cell>
          <cell r="P167">
            <v>70273</v>
          </cell>
          <cell r="Q167" t="str">
            <v>0100/70273</v>
          </cell>
          <cell r="R167" t="str">
            <v>713230S</v>
          </cell>
          <cell r="S167" t="str">
            <v>0100/713230S</v>
          </cell>
          <cell r="T167">
            <v>40002726</v>
          </cell>
          <cell r="U167">
            <v>50001602</v>
          </cell>
          <cell r="V167" t="str">
            <v>MPM Medulin</v>
          </cell>
          <cell r="W167">
            <v>52203</v>
          </cell>
          <cell r="X167" t="str">
            <v>Medulin</v>
          </cell>
          <cell r="Y167" t="str">
            <v>Brajdine 101</v>
          </cell>
          <cell r="Z167" t="str">
            <v>091 497 1119</v>
          </cell>
          <cell r="AA167" t="str">
            <v>mpm.Medulin@ina.hr</v>
          </cell>
          <cell r="AB167" t="str">
            <v>091 497 0213</v>
          </cell>
          <cell r="AC167" t="str">
            <v>Istarska</v>
          </cell>
          <cell r="AD167" t="str">
            <v>Small all-rounder</v>
          </cell>
          <cell r="AE167" t="str">
            <v>II</v>
          </cell>
          <cell r="AF167" t="str">
            <v>IV</v>
          </cell>
          <cell r="AG167" t="str">
            <v>001/50737730/21-09-23/2064</v>
          </cell>
          <cell r="AH167" t="str">
            <v>18.09.2023.</v>
          </cell>
          <cell r="AI167" t="str">
            <v>07-19 i n/b 07-14</v>
          </cell>
          <cell r="AJ167" t="str">
            <v>001/50737730/02-10-24/2333</v>
          </cell>
          <cell r="AK167" t="str">
            <v>01.10.2024.</v>
          </cell>
          <cell r="AL167" t="str">
            <v>07-19</v>
          </cell>
        </row>
        <row r="168">
          <cell r="O168" t="str">
            <v>Cres-marina</v>
          </cell>
          <cell r="P168">
            <v>70193</v>
          </cell>
          <cell r="Q168" t="str">
            <v>0100/70193</v>
          </cell>
          <cell r="R168" t="str">
            <v>713102S</v>
          </cell>
          <cell r="S168" t="str">
            <v>0100/713102S</v>
          </cell>
          <cell r="T168">
            <v>40002774</v>
          </cell>
          <cell r="U168">
            <v>50001555</v>
          </cell>
          <cell r="V168" t="str">
            <v>MPM Cres-marina</v>
          </cell>
          <cell r="W168">
            <v>51557</v>
          </cell>
          <cell r="X168" t="str">
            <v>Cres</v>
          </cell>
          <cell r="Y168" t="str">
            <v>Obala sv. Benedikta 2/a</v>
          </cell>
          <cell r="Z168" t="str">
            <v>091 497 1143</v>
          </cell>
          <cell r="AA168" t="str">
            <v>mpm.Cres-marina@ina.hr</v>
          </cell>
          <cell r="AB168" t="str">
            <v>091 497 0237</v>
          </cell>
          <cell r="AC168" t="str">
            <v>Primorsko-goranska</v>
          </cell>
          <cell r="AD168" t="str">
            <v>Small all-rounder</v>
          </cell>
          <cell r="AE168" t="str">
            <v>I</v>
          </cell>
          <cell r="AF168" t="str">
            <v>IV</v>
          </cell>
          <cell r="AJ168" t="str">
            <v>50000232/25-09-17/001/4767</v>
          </cell>
          <cell r="AK168" t="str">
            <v>26.09.2017.</v>
          </cell>
          <cell r="AL168" t="str">
            <v>08-15</v>
          </cell>
        </row>
        <row r="169">
          <cell r="O169" t="str">
            <v>Opatija-grad</v>
          </cell>
          <cell r="P169">
            <v>70206</v>
          </cell>
          <cell r="Q169" t="str">
            <v>0100/70206</v>
          </cell>
          <cell r="R169" t="str">
            <v>713114S</v>
          </cell>
          <cell r="S169" t="str">
            <v>0100/713114S</v>
          </cell>
          <cell r="T169">
            <v>40002759</v>
          </cell>
          <cell r="U169">
            <v>50001573</v>
          </cell>
          <cell r="V169" t="str">
            <v>MPM Opatija-grad</v>
          </cell>
          <cell r="W169">
            <v>51410</v>
          </cell>
          <cell r="X169" t="str">
            <v>Opatija</v>
          </cell>
          <cell r="Y169" t="str">
            <v>Trg Vladimira Gortana 5</v>
          </cell>
          <cell r="Z169" t="str">
            <v>091 497 1160</v>
          </cell>
          <cell r="AA169" t="str">
            <v>mpm.Opatija-grad@ina.hr</v>
          </cell>
          <cell r="AB169" t="str">
            <v>091 497 0254</v>
          </cell>
          <cell r="AC169" t="str">
            <v>Primorsko-goranska</v>
          </cell>
          <cell r="AD169" t="str">
            <v>Small all-rounder</v>
          </cell>
          <cell r="AE169" t="str">
            <v>I</v>
          </cell>
          <cell r="AF169" t="str">
            <v>IV</v>
          </cell>
          <cell r="AJ169" t="str">
            <v>50000232/17-10-17/001/5819</v>
          </cell>
          <cell r="AK169" t="str">
            <v>01.11.2017.</v>
          </cell>
          <cell r="AL169" t="str">
            <v>06-21 i n/b</v>
          </cell>
        </row>
        <row r="170">
          <cell r="O170" t="str">
            <v>Lovran</v>
          </cell>
          <cell r="P170">
            <v>70207</v>
          </cell>
          <cell r="Q170" t="str">
            <v>0100/70207</v>
          </cell>
          <cell r="R170" t="str">
            <v>713115S</v>
          </cell>
          <cell r="S170" t="str">
            <v>0100/713115S</v>
          </cell>
          <cell r="T170">
            <v>40002757</v>
          </cell>
          <cell r="U170">
            <v>50001567</v>
          </cell>
          <cell r="V170" t="str">
            <v>MPM Lovran</v>
          </cell>
          <cell r="W170">
            <v>51415</v>
          </cell>
          <cell r="X170" t="str">
            <v>Lovran</v>
          </cell>
          <cell r="Y170" t="str">
            <v>Šetalište Maršala Tita 13/a</v>
          </cell>
          <cell r="Z170" t="str">
            <v>091 497 1155</v>
          </cell>
          <cell r="AA170" t="str">
            <v>mpm.Lovran@ina.hr</v>
          </cell>
          <cell r="AB170" t="str">
            <v>091 497 0249</v>
          </cell>
          <cell r="AC170" t="str">
            <v>Primorsko-goranska</v>
          </cell>
          <cell r="AD170" t="str">
            <v>Small all-rounder</v>
          </cell>
          <cell r="AE170" t="str">
            <v>I</v>
          </cell>
          <cell r="AF170" t="str">
            <v>IV</v>
          </cell>
          <cell r="AG170" t="str">
            <v>001/50737730/29-09-23/2179</v>
          </cell>
          <cell r="AH170" t="str">
            <v>01.10.2023.</v>
          </cell>
          <cell r="AI170" t="str">
            <v>07-19</v>
          </cell>
          <cell r="AJ170" t="str">
            <v>001/50737730/02-10-24/2335</v>
          </cell>
          <cell r="AK170" t="str">
            <v>01.10.2024.</v>
          </cell>
          <cell r="AL170" t="str">
            <v>07-19 i n/b 07-13</v>
          </cell>
        </row>
        <row r="171">
          <cell r="O171" t="str">
            <v>Mali Lošinj-obala</v>
          </cell>
          <cell r="P171">
            <v>70213</v>
          </cell>
          <cell r="Q171" t="str">
            <v>0100/70213</v>
          </cell>
          <cell r="R171" t="str">
            <v>713121S</v>
          </cell>
          <cell r="S171" t="str">
            <v>0100/713121S</v>
          </cell>
          <cell r="T171">
            <v>40002781</v>
          </cell>
          <cell r="U171">
            <v>50001568</v>
          </cell>
          <cell r="V171" t="str">
            <v>MPM Mali Lošinj-obala</v>
          </cell>
          <cell r="W171">
            <v>51550</v>
          </cell>
          <cell r="X171" t="str">
            <v>Mali Lošinj</v>
          </cell>
          <cell r="Y171" t="str">
            <v>Priko 63/a</v>
          </cell>
          <cell r="Z171" t="str">
            <v>091 497 1157</v>
          </cell>
          <cell r="AA171" t="str">
            <v>mpm.Mali_Losinj-obala@ina.hr</v>
          </cell>
          <cell r="AB171" t="str">
            <v>091 497 0251</v>
          </cell>
          <cell r="AC171" t="str">
            <v>Primorsko-goranska</v>
          </cell>
          <cell r="AD171" t="str">
            <v>Small all-rounder</v>
          </cell>
          <cell r="AE171" t="str">
            <v>I</v>
          </cell>
          <cell r="AF171" t="str">
            <v>IV</v>
          </cell>
          <cell r="AJ171" t="str">
            <v>001/50737730/04-11-22/4497</v>
          </cell>
          <cell r="AK171" t="str">
            <v>07.11.2022.</v>
          </cell>
          <cell r="AL171" t="str">
            <v>07-15</v>
          </cell>
        </row>
        <row r="172">
          <cell r="O172" t="str">
            <v>Opatija-Lido</v>
          </cell>
          <cell r="P172">
            <v>70227</v>
          </cell>
          <cell r="Q172" t="str">
            <v>0100/70227</v>
          </cell>
          <cell r="R172" t="str">
            <v>713135S</v>
          </cell>
          <cell r="S172" t="str">
            <v>0100/713135S</v>
          </cell>
          <cell r="T172">
            <v>40002760</v>
          </cell>
          <cell r="U172">
            <v>50001552</v>
          </cell>
          <cell r="V172" t="str">
            <v>MPM Opatija-Lido</v>
          </cell>
          <cell r="W172">
            <v>51410</v>
          </cell>
          <cell r="X172" t="str">
            <v>Opatija</v>
          </cell>
          <cell r="Y172" t="str">
            <v>Zert 6</v>
          </cell>
          <cell r="Z172" t="str">
            <v>091 497 1161</v>
          </cell>
          <cell r="AA172" t="str">
            <v>mpm.Opatija-Lido@ina.hr</v>
          </cell>
          <cell r="AB172" t="str">
            <v>091 497 0255</v>
          </cell>
          <cell r="AC172" t="str">
            <v>Primorsko-goranska</v>
          </cell>
          <cell r="AD172" t="str">
            <v>Local Supply</v>
          </cell>
          <cell r="AE172" t="str">
            <v>I</v>
          </cell>
          <cell r="AF172" t="str">
            <v>IV</v>
          </cell>
          <cell r="AJ172" t="str">
            <v>001/50737730/29-09-23/2179</v>
          </cell>
          <cell r="AK172" t="str">
            <v>01.10.2023.</v>
          </cell>
          <cell r="AL172" t="str">
            <v>07-19 i n/b 07-13</v>
          </cell>
        </row>
        <row r="173">
          <cell r="O173" t="str">
            <v>Cres-grad</v>
          </cell>
          <cell r="P173">
            <v>70230</v>
          </cell>
          <cell r="Q173" t="str">
            <v>0100/70230</v>
          </cell>
          <cell r="R173" t="str">
            <v>713138S</v>
          </cell>
          <cell r="S173" t="str">
            <v>0100/713138S</v>
          </cell>
          <cell r="T173">
            <v>40002773</v>
          </cell>
          <cell r="U173">
            <v>50001554</v>
          </cell>
          <cell r="V173" t="str">
            <v>MPM Cres-grad</v>
          </cell>
          <cell r="W173">
            <v>51557</v>
          </cell>
          <cell r="X173" t="str">
            <v>Cres</v>
          </cell>
          <cell r="Y173" t="str">
            <v>Peškera 10</v>
          </cell>
          <cell r="Z173" t="str">
            <v>091 497 1142</v>
          </cell>
          <cell r="AA173" t="str">
            <v>mpm.Cres-grad@ina.hr</v>
          </cell>
          <cell r="AB173" t="str">
            <v>091 497 0236</v>
          </cell>
          <cell r="AC173" t="str">
            <v>Primorsko-goranska</v>
          </cell>
          <cell r="AD173" t="str">
            <v>Small all-rounder</v>
          </cell>
          <cell r="AE173" t="str">
            <v>I</v>
          </cell>
          <cell r="AF173" t="str">
            <v>IV</v>
          </cell>
          <cell r="AJ173" t="str">
            <v>50000232/05-05-17/001/954</v>
          </cell>
          <cell r="AK173" t="str">
            <v>01.06.2017.</v>
          </cell>
          <cell r="AL173" t="str">
            <v>07-19 i n/b</v>
          </cell>
        </row>
        <row r="174">
          <cell r="O174" t="str">
            <v>Mali Lošinj-grad</v>
          </cell>
          <cell r="P174">
            <v>70235</v>
          </cell>
          <cell r="Q174" t="str">
            <v>0100/70235</v>
          </cell>
          <cell r="R174" t="str">
            <v>713143S</v>
          </cell>
          <cell r="S174" t="str">
            <v>0100/713143S</v>
          </cell>
          <cell r="T174">
            <v>40002780</v>
          </cell>
          <cell r="U174">
            <v>50001569</v>
          </cell>
          <cell r="V174" t="str">
            <v>MPM Mali Lošinj-grad</v>
          </cell>
          <cell r="W174">
            <v>51550</v>
          </cell>
          <cell r="X174" t="str">
            <v>Mali Lošinj</v>
          </cell>
          <cell r="Y174" t="str">
            <v>Veloselska cesta 27</v>
          </cell>
          <cell r="Z174" t="str">
            <v>091 497 1156</v>
          </cell>
          <cell r="AA174" t="str">
            <v>mpm.Mali_Losinj-grad@ina.hr</v>
          </cell>
          <cell r="AB174" t="str">
            <v>091 497 0250</v>
          </cell>
          <cell r="AC174" t="str">
            <v>Primorsko-goranska</v>
          </cell>
          <cell r="AD174" t="str">
            <v>Small all-rounder</v>
          </cell>
          <cell r="AE174" t="str">
            <v>II</v>
          </cell>
          <cell r="AF174" t="str">
            <v>III</v>
          </cell>
          <cell r="AJ174" t="str">
            <v>50737729/29-10-19/001/10436</v>
          </cell>
          <cell r="AK174" t="str">
            <v>01.11.2019.</v>
          </cell>
          <cell r="AL174" t="str">
            <v>06-22 i n/b</v>
          </cell>
        </row>
        <row r="175">
          <cell r="O175" t="str">
            <v>Galižana-istok</v>
          </cell>
          <cell r="P175">
            <v>70621</v>
          </cell>
          <cell r="Q175" t="str">
            <v>0100/70621</v>
          </cell>
          <cell r="R175" t="str">
            <v>713234S</v>
          </cell>
          <cell r="S175" t="str">
            <v>0100/713234S</v>
          </cell>
          <cell r="T175">
            <v>40002722</v>
          </cell>
          <cell r="U175">
            <v>50475796</v>
          </cell>
          <cell r="V175" t="str">
            <v>MPM Galižana-istok</v>
          </cell>
          <cell r="W175">
            <v>52216</v>
          </cell>
          <cell r="X175" t="str">
            <v>Galižana</v>
          </cell>
          <cell r="Y175" t="str">
            <v>Monteci 47</v>
          </cell>
          <cell r="Z175" t="str">
            <v>091 497 1738</v>
          </cell>
          <cell r="AA175" t="str">
            <v>mpm.Galizana-istok@ina.hr</v>
          </cell>
          <cell r="AB175" t="str">
            <v>091 497 1563</v>
          </cell>
          <cell r="AC175" t="str">
            <v>Istarska</v>
          </cell>
          <cell r="AD175" t="str">
            <v>Motorway</v>
          </cell>
          <cell r="AE175" t="str">
            <v>III</v>
          </cell>
          <cell r="AF175" t="str">
            <v>II</v>
          </cell>
          <cell r="AJ175" t="str">
            <v>001/50737730/28-03-23/549</v>
          </cell>
          <cell r="AK175" t="str">
            <v>01.04.2023.</v>
          </cell>
          <cell r="AL175" t="str">
            <v>06-22 i n/b</v>
          </cell>
        </row>
        <row r="176">
          <cell r="O176" t="str">
            <v>Galižana-zapad</v>
          </cell>
          <cell r="P176">
            <v>70622</v>
          </cell>
          <cell r="Q176" t="str">
            <v>0100/70622</v>
          </cell>
          <cell r="R176" t="str">
            <v>713235S</v>
          </cell>
          <cell r="S176" t="str">
            <v>0100/713235S</v>
          </cell>
          <cell r="T176">
            <v>40002723</v>
          </cell>
          <cell r="U176">
            <v>50524570</v>
          </cell>
          <cell r="V176" t="str">
            <v>MPM Galižana-zapad</v>
          </cell>
          <cell r="W176">
            <v>52216</v>
          </cell>
          <cell r="X176" t="str">
            <v>Galižana</v>
          </cell>
          <cell r="Y176" t="str">
            <v>Monteci 45</v>
          </cell>
          <cell r="Z176" t="str">
            <v>091 497 1953</v>
          </cell>
          <cell r="AA176" t="str">
            <v>mpm.Galizana-zapad@ina.hr</v>
          </cell>
          <cell r="AB176" t="str">
            <v>091 497 1952</v>
          </cell>
          <cell r="AC176" t="str">
            <v>Istarska</v>
          </cell>
          <cell r="AD176" t="str">
            <v>Motorway</v>
          </cell>
          <cell r="AE176" t="str">
            <v>III</v>
          </cell>
          <cell r="AF176" t="str">
            <v>III</v>
          </cell>
          <cell r="AJ176" t="str">
            <v>001/50737730/28-03-23/549</v>
          </cell>
          <cell r="AK176" t="str">
            <v>01.04.2023.</v>
          </cell>
          <cell r="AL176" t="str">
            <v>06-22 i n/b</v>
          </cell>
        </row>
        <row r="177">
          <cell r="O177" t="str">
            <v>Labin UNP</v>
          </cell>
          <cell r="P177">
            <v>70690</v>
          </cell>
          <cell r="Q177" t="str">
            <v>0100/70690</v>
          </cell>
          <cell r="R177" t="str">
            <v>713237S</v>
          </cell>
          <cell r="S177" t="str">
            <v>0100/713237S</v>
          </cell>
          <cell r="T177">
            <v>40002725</v>
          </cell>
          <cell r="U177">
            <v>50554481</v>
          </cell>
          <cell r="V177" t="str">
            <v>MPM UNP Labin</v>
          </cell>
          <cell r="W177">
            <v>52220</v>
          </cell>
          <cell r="X177" t="str">
            <v>Labin</v>
          </cell>
          <cell r="Y177" t="str">
            <v>Pulska 20</v>
          </cell>
          <cell r="Z177" t="str">
            <v>091 497 2066</v>
          </cell>
          <cell r="AA177" t="str">
            <v>mpm.Labin_UNP@ina.hr</v>
          </cell>
          <cell r="AB177" t="str">
            <v>091 497 2065</v>
          </cell>
          <cell r="AC177" t="str">
            <v>Istarska</v>
          </cell>
          <cell r="AD177" t="str">
            <v>Small all-rounder</v>
          </cell>
          <cell r="AE177" t="str">
            <v>I</v>
          </cell>
          <cell r="AF177" t="str">
            <v>III</v>
          </cell>
          <cell r="AG177" t="str">
            <v>28-09-11/2178</v>
          </cell>
          <cell r="AH177" t="str">
            <v>03.10.2011.</v>
          </cell>
          <cell r="AI177" t="str">
            <v>07-19</v>
          </cell>
          <cell r="AJ177" t="str">
            <v>001/50737730/02-10-24/2334</v>
          </cell>
          <cell r="AK177" t="str">
            <v>01.10.2024.</v>
          </cell>
          <cell r="AL177" t="str">
            <v>Pon-petak 07 -19 i sub 07-13</v>
          </cell>
        </row>
        <row r="178">
          <cell r="O178" t="str">
            <v>Kvarner</v>
          </cell>
          <cell r="P178" t="str">
            <v>70251</v>
          </cell>
          <cell r="R178" t="str">
            <v>713209S</v>
          </cell>
          <cell r="U178">
            <v>50782631</v>
          </cell>
          <cell r="V178" t="str">
            <v>MPM Kvarner</v>
          </cell>
        </row>
        <row r="179">
          <cell r="O179" t="str">
            <v>Umag-obala AB</v>
          </cell>
          <cell r="P179">
            <v>70249</v>
          </cell>
          <cell r="R179" t="str">
            <v>713207S</v>
          </cell>
          <cell r="W179">
            <v>52470</v>
          </cell>
          <cell r="X179" t="str">
            <v>Umag</v>
          </cell>
          <cell r="Y179" t="str">
            <v>Šetalište V. Gortana 5/a</v>
          </cell>
          <cell r="Z179" t="str">
            <v>091 497 1138</v>
          </cell>
          <cell r="AA179" t="str">
            <v>mpm.Umag-obala_AB@ina.hr</v>
          </cell>
          <cell r="AB179" t="str">
            <v>091 497 0232</v>
          </cell>
          <cell r="AC179" t="str">
            <v>Istarska</v>
          </cell>
          <cell r="AJ179" t="str">
            <v>001/50737730/19-12-22/5064</v>
          </cell>
          <cell r="AK179" t="str">
            <v>20.12.2022.</v>
          </cell>
        </row>
        <row r="180">
          <cell r="O180" t="str">
            <v>Rovinj-Gripole</v>
          </cell>
          <cell r="P180">
            <v>70242</v>
          </cell>
          <cell r="Q180" t="str">
            <v>0100/70242</v>
          </cell>
          <cell r="R180" t="str">
            <v>713201S</v>
          </cell>
          <cell r="S180" t="str">
            <v>0100/713201S</v>
          </cell>
          <cell r="T180">
            <v>40002713</v>
          </cell>
          <cell r="U180">
            <v>50001593</v>
          </cell>
          <cell r="V180" t="str">
            <v>MPM Rovinj-Gripole</v>
          </cell>
          <cell r="W180">
            <v>52210</v>
          </cell>
          <cell r="X180" t="str">
            <v>Rovinj</v>
          </cell>
          <cell r="Y180" t="str">
            <v>Aleja Ruđera Boškovića 9</v>
          </cell>
          <cell r="Z180" t="str">
            <v>091 497 1133</v>
          </cell>
          <cell r="AA180" t="str">
            <v>mpm.Rovinj-Gripole@ina.hr</v>
          </cell>
          <cell r="AB180" t="str">
            <v>091 497 0227</v>
          </cell>
          <cell r="AC180" t="str">
            <v>Istarska</v>
          </cell>
          <cell r="AD180" t="str">
            <v>Commuter</v>
          </cell>
          <cell r="AL180" t="str">
            <v>06-22 i n/b</v>
          </cell>
        </row>
        <row r="181">
          <cell r="O181" t="str">
            <v>Buje FC</v>
          </cell>
          <cell r="P181">
            <v>70244</v>
          </cell>
          <cell r="R181" t="str">
            <v>713203S</v>
          </cell>
          <cell r="W181">
            <v>52460</v>
          </cell>
          <cell r="X181" t="str">
            <v>Buje</v>
          </cell>
          <cell r="Y181" t="str">
            <v>Gospodarska 3</v>
          </cell>
          <cell r="Z181" t="str">
            <v>091 497 1114</v>
          </cell>
          <cell r="AA181" t="str">
            <v>mpm.Buje@ina.hr</v>
          </cell>
          <cell r="AB181" t="str">
            <v>091 497 0208</v>
          </cell>
          <cell r="AC181" t="str">
            <v>Istarska</v>
          </cell>
          <cell r="AJ181" t="str">
            <v>001/50737730/28-06-21/3670</v>
          </cell>
          <cell r="AK181" t="str">
            <v>01.07.2021.</v>
          </cell>
          <cell r="AL181" t="str">
            <v>06-22 i n/b</v>
          </cell>
        </row>
        <row r="182">
          <cell r="O182" t="str">
            <v>Poreč-Vukovarska FC</v>
          </cell>
          <cell r="P182">
            <v>70256</v>
          </cell>
          <cell r="R182" t="str">
            <v>713214S</v>
          </cell>
          <cell r="W182">
            <v>52440</v>
          </cell>
          <cell r="X182" t="str">
            <v>Poreč</v>
          </cell>
          <cell r="Y182" t="str">
            <v>Vukovarska 2</v>
          </cell>
          <cell r="Z182" t="str">
            <v>091 497 1124</v>
          </cell>
          <cell r="AB182" t="str">
            <v>091 497 0218</v>
          </cell>
          <cell r="AC182" t="str">
            <v>Istarska</v>
          </cell>
          <cell r="AJ182" t="str">
            <v>001/50737730/28-03-23/549</v>
          </cell>
          <cell r="AK182" t="str">
            <v>01.04.2023.</v>
          </cell>
          <cell r="AL182" t="str">
            <v>NON-STOP</v>
          </cell>
        </row>
        <row r="183">
          <cell r="O183" t="str">
            <v>Pazin FC</v>
          </cell>
          <cell r="P183">
            <v>70258</v>
          </cell>
          <cell r="Q183" t="str">
            <v>0100/70258</v>
          </cell>
          <cell r="R183" t="str">
            <v>713216S</v>
          </cell>
          <cell r="S183" t="str">
            <v>0100/713216S</v>
          </cell>
          <cell r="W183">
            <v>52000</v>
          </cell>
          <cell r="X183" t="str">
            <v>Pazin</v>
          </cell>
          <cell r="Y183" t="str">
            <v>Miroslava Bulešića 1a</v>
          </cell>
          <cell r="Z183" t="str">
            <v>091 497 1121</v>
          </cell>
          <cell r="AB183" t="str">
            <v>091 497 0215</v>
          </cell>
          <cell r="AC183" t="str">
            <v>Istarska</v>
          </cell>
          <cell r="AJ183" t="str">
            <v>001/50737730/28-03-23/549</v>
          </cell>
          <cell r="AK183" t="str">
            <v>01.04.2023.</v>
          </cell>
          <cell r="AL183" t="str">
            <v>06-22 i n/b</v>
          </cell>
        </row>
        <row r="184">
          <cell r="O184" t="str">
            <v>Buzet FC</v>
          </cell>
          <cell r="P184">
            <v>70260</v>
          </cell>
          <cell r="Q184" t="str">
            <v>0100/70260</v>
          </cell>
          <cell r="R184" t="str">
            <v>713217S</v>
          </cell>
          <cell r="S184" t="str">
            <v>0100/713217S</v>
          </cell>
          <cell r="W184">
            <v>52420</v>
          </cell>
          <cell r="X184" t="str">
            <v>Buzet</v>
          </cell>
          <cell r="Y184" t="str">
            <v>Riječka 4</v>
          </cell>
          <cell r="Z184" t="str">
            <v>091 497 1115</v>
          </cell>
          <cell r="AB184" t="str">
            <v>091 497 0209</v>
          </cell>
          <cell r="AC184" t="str">
            <v>Istarska</v>
          </cell>
          <cell r="AJ184" t="str">
            <v>001/50737730/28-03-23/549</v>
          </cell>
          <cell r="AK184" t="str">
            <v>01.04.2023.</v>
          </cell>
          <cell r="AL184" t="str">
            <v>06-22 i n/b</v>
          </cell>
        </row>
        <row r="185">
          <cell r="O185" t="str">
            <v>Bačva-jug FC</v>
          </cell>
          <cell r="P185">
            <v>70615</v>
          </cell>
          <cell r="R185" t="str">
            <v>713232S</v>
          </cell>
          <cell r="W185">
            <v>52463</v>
          </cell>
          <cell r="X185" t="str">
            <v>Višnjan</v>
          </cell>
          <cell r="Y185" t="str">
            <v>Pršurići 39</v>
          </cell>
          <cell r="Z185" t="str">
            <v>091 497 1110</v>
          </cell>
          <cell r="AA185" t="str">
            <v>mpm.Bacva-jug_AB@ina.hr</v>
          </cell>
          <cell r="AB185" t="str">
            <v>091 497 0205</v>
          </cell>
          <cell r="AC185" t="str">
            <v>Istarska</v>
          </cell>
          <cell r="AJ185" t="str">
            <v>001/50737730/28-03-23/549</v>
          </cell>
          <cell r="AK185" t="str">
            <v>01.04.2023.</v>
          </cell>
          <cell r="AL185" t="str">
            <v>06-22 i n/b</v>
          </cell>
        </row>
        <row r="186">
          <cell r="O186" t="str">
            <v>Bačva-sjever FC</v>
          </cell>
          <cell r="P186">
            <v>70617</v>
          </cell>
          <cell r="R186" t="str">
            <v>713233S</v>
          </cell>
          <cell r="W186">
            <v>52463</v>
          </cell>
          <cell r="X186" t="str">
            <v>Višnjan</v>
          </cell>
          <cell r="Y186" t="str">
            <v>Pršurići 40</v>
          </cell>
          <cell r="Z186" t="str">
            <v>091 497 1111</v>
          </cell>
          <cell r="AA186" t="str">
            <v>mpm.Bacva-sjever_AB@ina.hr</v>
          </cell>
          <cell r="AB186" t="str">
            <v>091 497 0204</v>
          </cell>
          <cell r="AC186" t="str">
            <v>Istarska</v>
          </cell>
          <cell r="AJ186" t="str">
            <v>001/50737730/28-03-23/549</v>
          </cell>
          <cell r="AK186" t="str">
            <v>01.04.2023.</v>
          </cell>
          <cell r="AL186" t="str">
            <v>06-22 i n/b</v>
          </cell>
        </row>
        <row r="187">
          <cell r="O187" t="str">
            <v>Jurdani FC</v>
          </cell>
          <cell r="P187">
            <v>70240</v>
          </cell>
          <cell r="Q187" t="str">
            <v>0100/70240</v>
          </cell>
          <cell r="R187" t="str">
            <v>713145S</v>
          </cell>
          <cell r="S187" t="str">
            <v>0100/713145S</v>
          </cell>
          <cell r="T187">
            <v>50748784</v>
          </cell>
          <cell r="U187">
            <v>50748903</v>
          </cell>
          <cell r="V187" t="str">
            <v>MPM Jurdani</v>
          </cell>
          <cell r="W187">
            <v>51213</v>
          </cell>
          <cell r="X187" t="str">
            <v>Jurdani</v>
          </cell>
          <cell r="Y187" t="str">
            <v>Jurdani 97a</v>
          </cell>
          <cell r="Z187" t="str">
            <v>091 497 0682</v>
          </cell>
          <cell r="AA187" t="str">
            <v>mpm.Jurdani@ina.hr</v>
          </cell>
          <cell r="AB187" t="str">
            <v>091 497 867</v>
          </cell>
          <cell r="AC187" t="str">
            <v>Primorsko-goranska</v>
          </cell>
          <cell r="AD187" t="str">
            <v>Small all-rounder</v>
          </cell>
          <cell r="AL187" t="str">
            <v>06-22 i n/b</v>
          </cell>
        </row>
        <row r="188">
          <cell r="O188" t="str">
            <v>Umag-Joakima Rakovca FC</v>
          </cell>
          <cell r="P188">
            <v>70843</v>
          </cell>
          <cell r="R188" t="str">
            <v>713240S</v>
          </cell>
          <cell r="W188">
            <v>52470</v>
          </cell>
          <cell r="X188" t="str">
            <v>Umag</v>
          </cell>
          <cell r="Y188" t="str">
            <v>Joakima Rakovca 9</v>
          </cell>
          <cell r="Z188" t="str">
            <v>091 497 1455</v>
          </cell>
          <cell r="AA188" t="str">
            <v>mpm.Umag-Joakima_Rakovca@ina.hr</v>
          </cell>
          <cell r="AB188" t="str">
            <v>091 495 7306</v>
          </cell>
          <cell r="AC188" t="str">
            <v>Istarska</v>
          </cell>
          <cell r="AJ188" t="str">
            <v>001/50737730/28-03-23/549</v>
          </cell>
          <cell r="AK188" t="str">
            <v>01.04.2023.</v>
          </cell>
          <cell r="AL188" t="str">
            <v>06-22 i n/b</v>
          </cell>
        </row>
        <row r="189">
          <cell r="O189" t="str">
            <v>Rebri FC</v>
          </cell>
          <cell r="Y189" t="str">
            <v>Gamberi 34a</v>
          </cell>
          <cell r="AC189" t="str">
            <v>Istarska</v>
          </cell>
          <cell r="AJ189" t="str">
            <v>001/50737730/26-01-23/136</v>
          </cell>
          <cell r="AK189" t="str">
            <v>01.10.2023.</v>
          </cell>
          <cell r="AL189" t="str">
            <v>NON-STOP</v>
          </cell>
        </row>
        <row r="190">
          <cell r="O190" t="str">
            <v>Rovinj-obala LU EL</v>
          </cell>
          <cell r="P190">
            <v>70265</v>
          </cell>
          <cell r="R190" t="str">
            <v>713222S</v>
          </cell>
          <cell r="W190">
            <v>52210</v>
          </cell>
          <cell r="X190" t="str">
            <v>Rovinj</v>
          </cell>
          <cell r="Y190" t="str">
            <v>Obala palih boraca NOR 2</v>
          </cell>
          <cell r="Z190" t="str">
            <v>091 497 1135</v>
          </cell>
          <cell r="AA190" t="str">
            <v>mpm.Rovinj-obala_LUEL@ina.hr</v>
          </cell>
          <cell r="AB190" t="str">
            <v>091 497 0229</v>
          </cell>
          <cell r="AC190" t="str">
            <v>Istarska</v>
          </cell>
          <cell r="AL190" t="str">
            <v>07-15</v>
          </cell>
        </row>
        <row r="191">
          <cell r="O191" t="str">
            <v>Rovinj-Gripole</v>
          </cell>
          <cell r="P191">
            <v>70242</v>
          </cell>
          <cell r="Q191" t="str">
            <v>0100/70242</v>
          </cell>
          <cell r="R191" t="str">
            <v>713201S</v>
          </cell>
          <cell r="S191" t="str">
            <v>0100/713201S</v>
          </cell>
          <cell r="T191">
            <v>40002713</v>
          </cell>
          <cell r="U191">
            <v>50001593</v>
          </cell>
          <cell r="V191" t="str">
            <v>MPM Rovinj-Gripole</v>
          </cell>
          <cell r="W191">
            <v>52210</v>
          </cell>
          <cell r="X191" t="str">
            <v>Rovinj</v>
          </cell>
          <cell r="Y191" t="str">
            <v>Aleja Ruđera Boškovića 9</v>
          </cell>
          <cell r="Z191" t="str">
            <v>091 497 1133</v>
          </cell>
          <cell r="AA191" t="str">
            <v>mpm.Rovinj-Gripole@ina.hr</v>
          </cell>
          <cell r="AB191" t="str">
            <v>091 497 0227</v>
          </cell>
          <cell r="AC191" t="str">
            <v>Istarska</v>
          </cell>
          <cell r="AD191" t="str">
            <v>Commuter</v>
          </cell>
          <cell r="AE191" t="str">
            <v>III</v>
          </cell>
          <cell r="AF191" t="str">
            <v>II</v>
          </cell>
          <cell r="AJ191" t="str">
            <v>2207/06</v>
          </cell>
          <cell r="AK191" t="str">
            <v>01.04.2006.</v>
          </cell>
          <cell r="AL191" t="str">
            <v>06-22 i n/b</v>
          </cell>
        </row>
        <row r="192">
          <cell r="O192" t="str">
            <v>Buje</v>
          </cell>
          <cell r="P192">
            <v>70244</v>
          </cell>
          <cell r="Q192" t="str">
            <v>0100/70244</v>
          </cell>
          <cell r="R192" t="str">
            <v>713203S</v>
          </cell>
          <cell r="S192" t="str">
            <v>0100/713203S</v>
          </cell>
          <cell r="T192">
            <v>40002706</v>
          </cell>
          <cell r="U192">
            <v>50001596</v>
          </cell>
          <cell r="V192" t="str">
            <v>MPM Buje</v>
          </cell>
          <cell r="W192">
            <v>52460</v>
          </cell>
          <cell r="X192" t="str">
            <v>Buje</v>
          </cell>
          <cell r="Y192" t="str">
            <v>Gospodarska 3</v>
          </cell>
          <cell r="Z192" t="str">
            <v>091 497 1114</v>
          </cell>
          <cell r="AA192" t="str">
            <v>mpm.Buje@ina.hr</v>
          </cell>
          <cell r="AB192" t="str">
            <v>091 497 0208</v>
          </cell>
          <cell r="AC192" t="str">
            <v>Istarska</v>
          </cell>
          <cell r="AD192" t="str">
            <v>Commuter</v>
          </cell>
          <cell r="AE192" t="str">
            <v>III</v>
          </cell>
          <cell r="AF192" t="str">
            <v>II</v>
          </cell>
          <cell r="AJ192" t="str">
            <v>001/50737730/28-06-21/3670</v>
          </cell>
          <cell r="AK192" t="str">
            <v>01.07.2021.</v>
          </cell>
          <cell r="AL192" t="str">
            <v>06-22 i n/b</v>
          </cell>
        </row>
        <row r="193">
          <cell r="O193" t="str">
            <v>Tar-sjever</v>
          </cell>
          <cell r="P193">
            <v>70247</v>
          </cell>
          <cell r="Q193" t="str">
            <v>0100/70247</v>
          </cell>
          <cell r="R193" t="str">
            <v>713206S</v>
          </cell>
          <cell r="S193" t="str">
            <v>0100/713206S</v>
          </cell>
          <cell r="T193">
            <v>40002716</v>
          </cell>
          <cell r="U193">
            <v>50001613</v>
          </cell>
          <cell r="V193" t="str">
            <v>MPM Tar-sjever</v>
          </cell>
          <cell r="W193">
            <v>52465</v>
          </cell>
          <cell r="X193" t="str">
            <v>Tar</v>
          </cell>
          <cell r="Y193" t="str">
            <v>Brajde 13</v>
          </cell>
          <cell r="Z193" t="str">
            <v>091 497 1136</v>
          </cell>
          <cell r="AA193" t="str">
            <v>mpm.Tar-sjever@ina.hr</v>
          </cell>
          <cell r="AB193" t="str">
            <v>091 497 0230</v>
          </cell>
          <cell r="AC193" t="str">
            <v>Istarska</v>
          </cell>
          <cell r="AD193" t="str">
            <v>Small all-rounder</v>
          </cell>
          <cell r="AE193" t="str">
            <v>I</v>
          </cell>
          <cell r="AF193" t="str">
            <v>III</v>
          </cell>
          <cell r="AJ193" t="str">
            <v>001/50737730/28-03-23/549</v>
          </cell>
          <cell r="AK193" t="str">
            <v>01.04.2023.</v>
          </cell>
          <cell r="AL193" t="str">
            <v>07-19</v>
          </cell>
        </row>
        <row r="194">
          <cell r="O194" t="str">
            <v>Umag-obala</v>
          </cell>
          <cell r="P194">
            <v>70249</v>
          </cell>
          <cell r="Q194" t="str">
            <v>0100/70249</v>
          </cell>
          <cell r="R194" t="str">
            <v>713207S</v>
          </cell>
          <cell r="S194" t="str">
            <v>0100/713207S</v>
          </cell>
          <cell r="T194">
            <v>40002717</v>
          </cell>
          <cell r="U194">
            <v>50001616</v>
          </cell>
          <cell r="V194" t="str">
            <v>MPM Umag-obala</v>
          </cell>
          <cell r="W194">
            <v>52470</v>
          </cell>
          <cell r="X194" t="str">
            <v>Umag</v>
          </cell>
          <cell r="Y194" t="str">
            <v>Šetalište V. Gortana 5/a</v>
          </cell>
          <cell r="Z194" t="str">
            <v>091 497 1138</v>
          </cell>
          <cell r="AA194" t="str">
            <v>mpm.Umag-obala@ina.hr</v>
          </cell>
          <cell r="AB194" t="str">
            <v>091 497 0232</v>
          </cell>
          <cell r="AC194" t="str">
            <v>Istarska</v>
          </cell>
          <cell r="AD194" t="str">
            <v>Small all-rounder</v>
          </cell>
          <cell r="AE194" t="str">
            <v>III</v>
          </cell>
          <cell r="AF194" t="str">
            <v>III</v>
          </cell>
          <cell r="AJ194" t="str">
            <v>001/50737730/19-12-22/5064</v>
          </cell>
          <cell r="AK194" t="str">
            <v>20.12.2022.</v>
          </cell>
          <cell r="AL194" t="str">
            <v>07-21 i n/b</v>
          </cell>
        </row>
        <row r="195">
          <cell r="O195" t="str">
            <v>Poreč-Vukovarska</v>
          </cell>
          <cell r="P195">
            <v>70256</v>
          </cell>
          <cell r="Q195" t="str">
            <v>0100/70256</v>
          </cell>
          <cell r="R195" t="str">
            <v>713214S</v>
          </cell>
          <cell r="S195" t="str">
            <v>0100/713214S</v>
          </cell>
          <cell r="T195">
            <v>40002712</v>
          </cell>
          <cell r="U195">
            <v>50001606</v>
          </cell>
          <cell r="V195" t="str">
            <v>MPM Poreč-Vukovarska</v>
          </cell>
          <cell r="W195">
            <v>52440</v>
          </cell>
          <cell r="X195" t="str">
            <v>Poreč</v>
          </cell>
          <cell r="Y195" t="str">
            <v>Vukovarska 2</v>
          </cell>
          <cell r="Z195" t="str">
            <v>091 497 1124</v>
          </cell>
          <cell r="AA195" t="str">
            <v>mpm.Porec-Vukovarska@ina.hr</v>
          </cell>
          <cell r="AB195" t="str">
            <v>091 497 0218</v>
          </cell>
          <cell r="AC195" t="str">
            <v>Istarska</v>
          </cell>
          <cell r="AD195" t="str">
            <v>Local Supply</v>
          </cell>
          <cell r="AE195" t="str">
            <v>III</v>
          </cell>
          <cell r="AF195" t="str">
            <v>II</v>
          </cell>
          <cell r="AJ195" t="str">
            <v>001/50737730/28-03-23/549</v>
          </cell>
          <cell r="AK195" t="str">
            <v>01.04.2023.</v>
          </cell>
          <cell r="AL195" t="str">
            <v>NON-STOP</v>
          </cell>
        </row>
        <row r="196">
          <cell r="O196" t="str">
            <v>Rovinj-Istarska</v>
          </cell>
          <cell r="P196">
            <v>70257</v>
          </cell>
          <cell r="Q196" t="str">
            <v>0100/70257</v>
          </cell>
          <cell r="R196" t="str">
            <v>713215S</v>
          </cell>
          <cell r="S196" t="str">
            <v>0100/713215S</v>
          </cell>
          <cell r="T196">
            <v>40002714</v>
          </cell>
          <cell r="U196">
            <v>50001611</v>
          </cell>
          <cell r="V196" t="str">
            <v>MPM Rovinj-Istarska</v>
          </cell>
          <cell r="W196">
            <v>52210</v>
          </cell>
          <cell r="X196" t="str">
            <v>Rovinj</v>
          </cell>
          <cell r="Y196" t="str">
            <v>Braće Božić 2/B</v>
          </cell>
          <cell r="Z196" t="str">
            <v>091 497 1134</v>
          </cell>
          <cell r="AA196" t="str">
            <v>mpm.Rovinj-Istarska@ina.hr</v>
          </cell>
          <cell r="AB196" t="str">
            <v>091 497 0228</v>
          </cell>
          <cell r="AC196" t="str">
            <v>Istarska</v>
          </cell>
          <cell r="AD196" t="str">
            <v>Local Supply</v>
          </cell>
          <cell r="AE196" t="str">
            <v>II</v>
          </cell>
          <cell r="AF196" t="str">
            <v>III</v>
          </cell>
          <cell r="AJ196" t="str">
            <v>001/50737730/28-03-23/549</v>
          </cell>
          <cell r="AK196" t="str">
            <v>01.04.2023.</v>
          </cell>
          <cell r="AL196" t="str">
            <v>06-22 i n/b</v>
          </cell>
        </row>
        <row r="197">
          <cell r="O197" t="str">
            <v>Pazin</v>
          </cell>
          <cell r="P197">
            <v>70258</v>
          </cell>
          <cell r="Q197" t="str">
            <v>0100/70258</v>
          </cell>
          <cell r="R197" t="str">
            <v>713216S</v>
          </cell>
          <cell r="S197" t="str">
            <v>0100/713216S</v>
          </cell>
          <cell r="T197">
            <v>40002710</v>
          </cell>
          <cell r="U197">
            <v>50001604</v>
          </cell>
          <cell r="V197" t="str">
            <v>MPM Pazin</v>
          </cell>
          <cell r="W197">
            <v>52000</v>
          </cell>
          <cell r="X197" t="str">
            <v>Pazin</v>
          </cell>
          <cell r="Y197" t="str">
            <v>Miroslava Bulešića 1a</v>
          </cell>
          <cell r="Z197" t="str">
            <v>091 497 1121</v>
          </cell>
          <cell r="AA197" t="str">
            <v>mpm.Pazin@ina.hr</v>
          </cell>
          <cell r="AB197" t="str">
            <v>091 497 0215</v>
          </cell>
          <cell r="AC197" t="str">
            <v>Istarska</v>
          </cell>
          <cell r="AD197" t="str">
            <v>Commuter</v>
          </cell>
          <cell r="AE197" t="str">
            <v>III</v>
          </cell>
          <cell r="AF197" t="str">
            <v>II</v>
          </cell>
          <cell r="AJ197" t="str">
            <v>001/50737730/28-03-23/549</v>
          </cell>
          <cell r="AK197" t="str">
            <v>01.04.2023.</v>
          </cell>
          <cell r="AL197" t="str">
            <v>06-22 i n/b</v>
          </cell>
        </row>
        <row r="198">
          <cell r="O198" t="str">
            <v>Buzet</v>
          </cell>
          <cell r="P198">
            <v>70260</v>
          </cell>
          <cell r="Q198" t="str">
            <v>0100/70260</v>
          </cell>
          <cell r="R198" t="str">
            <v>713217S</v>
          </cell>
          <cell r="S198" t="str">
            <v>0100/713217S</v>
          </cell>
          <cell r="T198">
            <v>40002707</v>
          </cell>
          <cell r="U198">
            <v>50001597</v>
          </cell>
          <cell r="V198" t="str">
            <v>MPM Buzet</v>
          </cell>
          <cell r="W198">
            <v>52420</v>
          </cell>
          <cell r="X198" t="str">
            <v>Buzet</v>
          </cell>
          <cell r="Y198" t="str">
            <v>Riječka 4</v>
          </cell>
          <cell r="Z198" t="str">
            <v>091 497 1115</v>
          </cell>
          <cell r="AA198" t="str">
            <v>mpm.Buzet@ina.hr</v>
          </cell>
          <cell r="AB198" t="str">
            <v>091 497 0209</v>
          </cell>
          <cell r="AC198" t="str">
            <v>Istarska</v>
          </cell>
          <cell r="AD198" t="str">
            <v>Commuter</v>
          </cell>
          <cell r="AE198" t="str">
            <v>II</v>
          </cell>
          <cell r="AF198" t="str">
            <v>II</v>
          </cell>
          <cell r="AJ198" t="str">
            <v>001/50737730/28-03-23/549</v>
          </cell>
          <cell r="AK198" t="str">
            <v>01.04.2023.</v>
          </cell>
          <cell r="AL198" t="str">
            <v>06-22 i n/b</v>
          </cell>
        </row>
        <row r="199">
          <cell r="O199" t="str">
            <v>Baderna</v>
          </cell>
          <cell r="P199">
            <v>70261</v>
          </cell>
          <cell r="Q199" t="str">
            <v>0100/70261</v>
          </cell>
          <cell r="R199" t="str">
            <v>713218S</v>
          </cell>
          <cell r="S199" t="str">
            <v>0100/713218S</v>
          </cell>
          <cell r="T199">
            <v>40002705</v>
          </cell>
          <cell r="U199">
            <v>50001594</v>
          </cell>
          <cell r="V199" t="str">
            <v>MPM Baderna</v>
          </cell>
          <cell r="W199">
            <v>52445</v>
          </cell>
          <cell r="X199" t="str">
            <v>Baderna</v>
          </cell>
          <cell r="Y199" t="str">
            <v>Baderna 1c</v>
          </cell>
          <cell r="Z199" t="str">
            <v>091 497 1112</v>
          </cell>
          <cell r="AA199" t="str">
            <v>mpm.Baderna@ina.hr</v>
          </cell>
          <cell r="AB199" t="str">
            <v>091 497 0206</v>
          </cell>
          <cell r="AC199" t="str">
            <v>Istarska</v>
          </cell>
          <cell r="AD199" t="str">
            <v>Small all-rounder</v>
          </cell>
          <cell r="AE199" t="str">
            <v>I</v>
          </cell>
          <cell r="AF199" t="str">
            <v>IV</v>
          </cell>
          <cell r="AJ199" t="str">
            <v>001/50737730/28-03-23/549</v>
          </cell>
          <cell r="AK199" t="str">
            <v>01.04.2023.</v>
          </cell>
          <cell r="AL199" t="str">
            <v>07-19</v>
          </cell>
        </row>
        <row r="200">
          <cell r="O200" t="str">
            <v>Kaldanija</v>
          </cell>
          <cell r="P200">
            <v>70263</v>
          </cell>
          <cell r="Q200" t="str">
            <v>0100/70263</v>
          </cell>
          <cell r="R200" t="str">
            <v>713220S</v>
          </cell>
          <cell r="S200" t="str">
            <v>0100/713220S</v>
          </cell>
          <cell r="T200">
            <v>40002708</v>
          </cell>
          <cell r="U200">
            <v>50001600</v>
          </cell>
          <cell r="V200" t="str">
            <v>MPM Kaldanija</v>
          </cell>
          <cell r="W200">
            <v>52460</v>
          </cell>
          <cell r="X200" t="str">
            <v>Plovanija</v>
          </cell>
          <cell r="Y200" t="str">
            <v>Portoroška ul. 2</v>
          </cell>
          <cell r="Z200" t="str">
            <v>091 497 1117</v>
          </cell>
          <cell r="AA200" t="str">
            <v>mpm.Kaldanija@ina.hr</v>
          </cell>
          <cell r="AB200" t="str">
            <v>091 497 0211</v>
          </cell>
          <cell r="AC200" t="str">
            <v>Istarska</v>
          </cell>
          <cell r="AD200" t="str">
            <v>Small all-rounder</v>
          </cell>
          <cell r="AE200" t="str">
            <v>I</v>
          </cell>
          <cell r="AF200" t="str">
            <v>IV</v>
          </cell>
          <cell r="AJ200" t="str">
            <v>001/50737730/28-03-23/549</v>
          </cell>
          <cell r="AK200" t="str">
            <v>01.04.2023.</v>
          </cell>
          <cell r="AL200" t="str">
            <v>07-19 i n/b</v>
          </cell>
        </row>
        <row r="201">
          <cell r="O201" t="str">
            <v>Rovinj-obala</v>
          </cell>
          <cell r="P201">
            <v>70265</v>
          </cell>
          <cell r="Q201" t="str">
            <v>0100/70265</v>
          </cell>
          <cell r="R201" t="str">
            <v>713222S</v>
          </cell>
          <cell r="S201" t="str">
            <v>0100/713222S</v>
          </cell>
          <cell r="T201">
            <v>40002715</v>
          </cell>
          <cell r="U201">
            <v>50001612</v>
          </cell>
          <cell r="V201" t="str">
            <v>MPM Rovinj-obala</v>
          </cell>
          <cell r="W201">
            <v>52210</v>
          </cell>
          <cell r="X201" t="str">
            <v>Rovinj</v>
          </cell>
          <cell r="Y201" t="str">
            <v>Obala palih boraca NOR 2</v>
          </cell>
          <cell r="Z201" t="str">
            <v>091 497 1135</v>
          </cell>
          <cell r="AA201" t="str">
            <v>mpm.Rovinj-obala@ina.hr</v>
          </cell>
          <cell r="AB201" t="str">
            <v>091 497 0229</v>
          </cell>
          <cell r="AC201" t="str">
            <v>Istarska</v>
          </cell>
          <cell r="AD201" t="str">
            <v>Local Supply</v>
          </cell>
          <cell r="AE201" t="str">
            <v>I</v>
          </cell>
          <cell r="AF201" t="str">
            <v>IV</v>
          </cell>
          <cell r="AJ201" t="str">
            <v>50737729/29-11-18/001/1323</v>
          </cell>
          <cell r="AK201" t="str">
            <v>01.12.2018.</v>
          </cell>
          <cell r="AL201" t="str">
            <v>07-15</v>
          </cell>
        </row>
        <row r="202">
          <cell r="O202" t="str">
            <v>Poreč-obala</v>
          </cell>
          <cell r="P202">
            <v>70269</v>
          </cell>
          <cell r="Q202" t="str">
            <v>0100/70269</v>
          </cell>
          <cell r="R202" t="str">
            <v>713226S</v>
          </cell>
          <cell r="S202" t="str">
            <v>0100/713226S</v>
          </cell>
          <cell r="T202">
            <v>40002711</v>
          </cell>
          <cell r="U202">
            <v>50001605</v>
          </cell>
          <cell r="V202" t="str">
            <v>MPM Poreč-obala</v>
          </cell>
          <cell r="W202">
            <v>52440</v>
          </cell>
          <cell r="X202" t="str">
            <v>Poreč</v>
          </cell>
          <cell r="Y202" t="str">
            <v>Rade Končara 2b</v>
          </cell>
          <cell r="Z202" t="str">
            <v>091 497 1123</v>
          </cell>
          <cell r="AA202" t="str">
            <v>mpm.Porec-obala@ina.hr</v>
          </cell>
          <cell r="AB202" t="str">
            <v>091 497 0217</v>
          </cell>
          <cell r="AC202" t="str">
            <v>Istarska</v>
          </cell>
          <cell r="AD202" t="str">
            <v>Small all-rounder</v>
          </cell>
          <cell r="AE202" t="str">
            <v>II</v>
          </cell>
          <cell r="AF202" t="str">
            <v>IV</v>
          </cell>
          <cell r="AJ202" t="str">
            <v>001/50737730/28-03-23/549</v>
          </cell>
          <cell r="AK202" t="str">
            <v>01.04.2023.</v>
          </cell>
          <cell r="AL202" t="str">
            <v>07-19 i n/b 07-13</v>
          </cell>
        </row>
        <row r="203">
          <cell r="O203" t="str">
            <v>Motovun</v>
          </cell>
          <cell r="P203">
            <v>70274</v>
          </cell>
          <cell r="Q203" t="str">
            <v>0100/70274</v>
          </cell>
          <cell r="R203" t="str">
            <v>713231S</v>
          </cell>
          <cell r="S203" t="str">
            <v>0100/713231S</v>
          </cell>
          <cell r="T203">
            <v>40002709</v>
          </cell>
          <cell r="U203">
            <v>50001603</v>
          </cell>
          <cell r="V203" t="str">
            <v>MPM Motovun</v>
          </cell>
          <cell r="W203">
            <v>52424</v>
          </cell>
          <cell r="X203" t="str">
            <v>Motovun</v>
          </cell>
          <cell r="Y203" t="str">
            <v>Kanal 46</v>
          </cell>
          <cell r="Z203" t="str">
            <v>091 497 1120</v>
          </cell>
          <cell r="AA203" t="str">
            <v>mpm.Motovun@ina.hr</v>
          </cell>
          <cell r="AB203" t="str">
            <v>091 497 0214</v>
          </cell>
          <cell r="AC203" t="str">
            <v>Istarska</v>
          </cell>
          <cell r="AD203" t="str">
            <v>Small all-rounder</v>
          </cell>
          <cell r="AE203" t="str">
            <v>I</v>
          </cell>
          <cell r="AF203" t="str">
            <v>IV</v>
          </cell>
          <cell r="AJ203" t="str">
            <v>2207/06</v>
          </cell>
          <cell r="AK203" t="str">
            <v>01.04.2006.</v>
          </cell>
          <cell r="AL203" t="str">
            <v>07-19</v>
          </cell>
        </row>
        <row r="204">
          <cell r="O204" t="str">
            <v>Rupa</v>
          </cell>
          <cell r="P204">
            <v>70224</v>
          </cell>
          <cell r="Q204" t="str">
            <v>0100/70224</v>
          </cell>
          <cell r="R204" t="str">
            <v>713132S</v>
          </cell>
          <cell r="S204" t="str">
            <v>0100/713132S</v>
          </cell>
          <cell r="T204">
            <v>40002765</v>
          </cell>
          <cell r="U204">
            <v>50001578</v>
          </cell>
          <cell r="V204" t="str">
            <v>MPM Rupa</v>
          </cell>
          <cell r="W204">
            <v>51214</v>
          </cell>
          <cell r="X204" t="str">
            <v>Šapjane</v>
          </cell>
          <cell r="Y204" t="str">
            <v>Rupa 76</v>
          </cell>
          <cell r="Z204" t="str">
            <v>091 497 1175</v>
          </cell>
          <cell r="AA204" t="str">
            <v>mpm.Rupa@ina.hr</v>
          </cell>
          <cell r="AB204" t="str">
            <v>091 497 0269</v>
          </cell>
          <cell r="AC204" t="str">
            <v>Primorsko-goranska</v>
          </cell>
          <cell r="AD204" t="str">
            <v>Commuter</v>
          </cell>
          <cell r="AE204" t="str">
            <v>I</v>
          </cell>
          <cell r="AF204" t="str">
            <v>III</v>
          </cell>
          <cell r="AJ204" t="str">
            <v>50000232/17-10-17/001/5822</v>
          </cell>
          <cell r="AK204" t="str">
            <v>01.11.2017.</v>
          </cell>
          <cell r="AL204" t="str">
            <v>06-21 i n/b</v>
          </cell>
        </row>
        <row r="205">
          <cell r="O205" t="str">
            <v>Matulji</v>
          </cell>
          <cell r="P205">
            <v>70234</v>
          </cell>
          <cell r="Q205" t="str">
            <v>0100/70234</v>
          </cell>
          <cell r="R205" t="str">
            <v>713142S</v>
          </cell>
          <cell r="S205" t="str">
            <v>0100/713142S</v>
          </cell>
          <cell r="T205">
            <v>40002758</v>
          </cell>
          <cell r="U205">
            <v>50001570</v>
          </cell>
          <cell r="V205" t="str">
            <v>MPM Matulji</v>
          </cell>
          <cell r="W205">
            <v>51211</v>
          </cell>
          <cell r="X205" t="str">
            <v>Matulji</v>
          </cell>
          <cell r="Y205" t="str">
            <v>Kvarnerska cesta 4</v>
          </cell>
          <cell r="Z205" t="str">
            <v>091 497 1158</v>
          </cell>
          <cell r="AA205" t="str">
            <v>mpm.Matulji@ina.hr</v>
          </cell>
          <cell r="AB205" t="str">
            <v>091 497 0252</v>
          </cell>
          <cell r="AC205" t="str">
            <v>Primorsko-goranska</v>
          </cell>
          <cell r="AD205" t="str">
            <v>Small all-rounder</v>
          </cell>
          <cell r="AE205" t="str">
            <v>I</v>
          </cell>
          <cell r="AF205" t="str">
            <v>IV</v>
          </cell>
          <cell r="AJ205" t="str">
            <v>2009/10</v>
          </cell>
          <cell r="AK205" t="str">
            <v>20.09.2010.</v>
          </cell>
          <cell r="AL205" t="str">
            <v>07-19 i n/b 07-13</v>
          </cell>
        </row>
        <row r="206">
          <cell r="O206" t="str">
            <v>Bačva-jug</v>
          </cell>
          <cell r="P206">
            <v>70615</v>
          </cell>
          <cell r="Q206" t="str">
            <v>0100/70615</v>
          </cell>
          <cell r="R206" t="str">
            <v>713232S</v>
          </cell>
          <cell r="S206" t="str">
            <v>0100/713232S</v>
          </cell>
          <cell r="T206">
            <v>40002703</v>
          </cell>
          <cell r="U206">
            <v>50006002</v>
          </cell>
          <cell r="V206" t="str">
            <v>MPM Bačva-jug</v>
          </cell>
          <cell r="W206">
            <v>52463</v>
          </cell>
          <cell r="X206" t="str">
            <v>Višnjan</v>
          </cell>
          <cell r="Y206" t="str">
            <v>Pršurići 39</v>
          </cell>
          <cell r="Z206" t="str">
            <v>091 497 1110</v>
          </cell>
          <cell r="AA206" t="str">
            <v>mpm.Bacva-jug@ina.hr</v>
          </cell>
          <cell r="AB206" t="str">
            <v>091 497 0205</v>
          </cell>
          <cell r="AC206" t="str">
            <v>Istarska</v>
          </cell>
          <cell r="AD206" t="str">
            <v>Motorway</v>
          </cell>
          <cell r="AE206" t="str">
            <v>III</v>
          </cell>
          <cell r="AF206" t="str">
            <v>III</v>
          </cell>
          <cell r="AJ206" t="str">
            <v>001/50737730/28-03-23/549</v>
          </cell>
          <cell r="AK206" t="str">
            <v>01.04.2023.</v>
          </cell>
          <cell r="AL206" t="str">
            <v>06-22 i n/b</v>
          </cell>
        </row>
        <row r="207">
          <cell r="O207" t="str">
            <v>Bačva-sjever</v>
          </cell>
          <cell r="P207">
            <v>70617</v>
          </cell>
          <cell r="Q207" t="str">
            <v>0100/70617</v>
          </cell>
          <cell r="R207" t="str">
            <v>713233S</v>
          </cell>
          <cell r="S207" t="str">
            <v>0100/713233S</v>
          </cell>
          <cell r="T207">
            <v>40002704</v>
          </cell>
          <cell r="U207">
            <v>50006000</v>
          </cell>
          <cell r="V207" t="str">
            <v>MPM Bačva-sjever</v>
          </cell>
          <cell r="W207">
            <v>52463</v>
          </cell>
          <cell r="X207" t="str">
            <v>Višnjan</v>
          </cell>
          <cell r="Y207" t="str">
            <v>Pršurići 40</v>
          </cell>
          <cell r="Z207" t="str">
            <v>091 497 1111</v>
          </cell>
          <cell r="AA207" t="str">
            <v>mpm.Bacva-sjever@ina.hr</v>
          </cell>
          <cell r="AB207" t="str">
            <v>091 497 0204</v>
          </cell>
          <cell r="AC207" t="str">
            <v>Istarska</v>
          </cell>
          <cell r="AD207" t="str">
            <v>Motorway</v>
          </cell>
          <cell r="AE207" t="str">
            <v>III</v>
          </cell>
          <cell r="AF207" t="str">
            <v>II</v>
          </cell>
          <cell r="AJ207" t="str">
            <v>001/50737730/28-03-23/549</v>
          </cell>
          <cell r="AK207" t="str">
            <v>01.04.2023.</v>
          </cell>
          <cell r="AL207" t="str">
            <v>06-22 i n/b</v>
          </cell>
        </row>
        <row r="208">
          <cell r="O208" t="str">
            <v>Jurdani</v>
          </cell>
          <cell r="P208">
            <v>70240</v>
          </cell>
          <cell r="Q208" t="str">
            <v>0100/70240</v>
          </cell>
          <cell r="R208" t="str">
            <v>713145S</v>
          </cell>
          <cell r="S208" t="str">
            <v>0100/713145S</v>
          </cell>
          <cell r="T208">
            <v>50748784</v>
          </cell>
          <cell r="U208">
            <v>50748903</v>
          </cell>
          <cell r="V208" t="str">
            <v>MPM Jurdani</v>
          </cell>
          <cell r="W208">
            <v>51213</v>
          </cell>
          <cell r="X208" t="str">
            <v>Jurdani</v>
          </cell>
          <cell r="Y208" t="str">
            <v>Jurdani 97a</v>
          </cell>
          <cell r="Z208" t="str">
            <v>091 497 0682</v>
          </cell>
          <cell r="AA208" t="str">
            <v>mpm.Jurdani@ina.hr</v>
          </cell>
          <cell r="AB208" t="str">
            <v>091 497 867</v>
          </cell>
          <cell r="AC208" t="str">
            <v>Primorsko-goranska</v>
          </cell>
          <cell r="AD208" t="str">
            <v>Small all-rounder</v>
          </cell>
          <cell r="AE208" t="str">
            <v>II</v>
          </cell>
          <cell r="AF208" t="str">
            <v>III</v>
          </cell>
          <cell r="AJ208" t="str">
            <v>50737729/11-12-19/001/11741</v>
          </cell>
          <cell r="AK208" t="str">
            <v>01.01.2020.</v>
          </cell>
          <cell r="AL208" t="str">
            <v>06-22 i n/b</v>
          </cell>
        </row>
        <row r="209">
          <cell r="O209" t="str">
            <v>Umag-Joakima Rakovca</v>
          </cell>
          <cell r="P209">
            <v>70843</v>
          </cell>
          <cell r="Q209" t="str">
            <v>0100/70843</v>
          </cell>
          <cell r="R209" t="str">
            <v>713240S</v>
          </cell>
          <cell r="S209" t="str">
            <v>0100/713240S</v>
          </cell>
          <cell r="T209">
            <v>50755169</v>
          </cell>
          <cell r="U209">
            <v>50755173</v>
          </cell>
          <cell r="V209" t="str">
            <v>MPM Umag-Joakima Rakovca</v>
          </cell>
          <cell r="W209">
            <v>52470</v>
          </cell>
          <cell r="X209" t="str">
            <v>Umag</v>
          </cell>
          <cell r="Y209" t="str">
            <v>Joakima Rakovca 9</v>
          </cell>
          <cell r="Z209" t="str">
            <v>091 497 1455</v>
          </cell>
          <cell r="AA209" t="str">
            <v>mpm.Umag-Joakima_Rakovca@ina.hr</v>
          </cell>
          <cell r="AB209" t="str">
            <v>091 495 7306</v>
          </cell>
          <cell r="AC209" t="str">
            <v>Istarska</v>
          </cell>
          <cell r="AD209" t="str">
            <v>Local Supply</v>
          </cell>
          <cell r="AE209" t="str">
            <v>III</v>
          </cell>
          <cell r="AF209" t="str">
            <v>II</v>
          </cell>
          <cell r="AJ209" t="str">
            <v>001/50737730/28-03-23/549</v>
          </cell>
          <cell r="AK209" t="str">
            <v>01.04.2023.</v>
          </cell>
          <cell r="AL209" t="str">
            <v>06-22 i n/b</v>
          </cell>
        </row>
        <row r="210">
          <cell r="O210" t="str">
            <v>Rebri</v>
          </cell>
          <cell r="P210" t="str">
            <v>70844</v>
          </cell>
          <cell r="U210">
            <v>50769801</v>
          </cell>
          <cell r="V210" t="str">
            <v>MPM Rebri</v>
          </cell>
          <cell r="W210">
            <v>52426</v>
          </cell>
          <cell r="X210" t="str">
            <v>Lesišćina</v>
          </cell>
          <cell r="Y210" t="str">
            <v>Gamberi 34a</v>
          </cell>
          <cell r="AA210" t="str">
            <v>mpm.Rebri@ina.hr</v>
          </cell>
          <cell r="AC210" t="str">
            <v>Istarska</v>
          </cell>
          <cell r="AD210" t="str">
            <v>Highway</v>
          </cell>
          <cell r="AE210" t="str">
            <v>III</v>
          </cell>
          <cell r="AF210" t="str">
            <v>II</v>
          </cell>
          <cell r="AJ210" t="str">
            <v>011/40002600/31-08-23/1569</v>
          </cell>
          <cell r="AK210" t="str">
            <v>01.10.2023.</v>
          </cell>
          <cell r="AL210" t="str">
            <v>NON-STOP</v>
          </cell>
        </row>
        <row r="211">
          <cell r="O211" t="str">
            <v>Split-Pojišan FC</v>
          </cell>
          <cell r="P211">
            <v>70448</v>
          </cell>
          <cell r="R211" t="str">
            <v>716112S</v>
          </cell>
          <cell r="W211">
            <v>21000</v>
          </cell>
          <cell r="X211" t="str">
            <v>Split</v>
          </cell>
          <cell r="Y211" t="str">
            <v>Pojišanska 27</v>
          </cell>
          <cell r="Z211" t="str">
            <v>091 497 1246</v>
          </cell>
          <cell r="AB211" t="str">
            <v>091 497 0342</v>
          </cell>
          <cell r="AC211" t="str">
            <v>Splitsko-dalmatinska</v>
          </cell>
          <cell r="AJ211" t="str">
            <v>001/50737729/14-05-20/2088</v>
          </cell>
          <cell r="AK211" t="str">
            <v>18.05.2020.</v>
          </cell>
          <cell r="AL211" t="str">
            <v>NON-STOP</v>
          </cell>
        </row>
        <row r="212">
          <cell r="O212" t="str">
            <v>Kaštel Stari-sjever FC</v>
          </cell>
          <cell r="P212">
            <v>70464</v>
          </cell>
          <cell r="Q212" t="str">
            <v>0100/70464</v>
          </cell>
          <cell r="R212" t="str">
            <v>716128S</v>
          </cell>
          <cell r="S212" t="str">
            <v>0100/716128S</v>
          </cell>
          <cell r="T212">
            <v>40002934</v>
          </cell>
          <cell r="U212">
            <v>50001766</v>
          </cell>
          <cell r="V212" t="str">
            <v>MPM Kaštel Stari-sjever</v>
          </cell>
          <cell r="W212">
            <v>21215</v>
          </cell>
          <cell r="X212" t="str">
            <v>Kaštel Lukšić</v>
          </cell>
          <cell r="Y212" t="str">
            <v>I. Pavla II. 232</v>
          </cell>
          <cell r="Z212" t="str">
            <v>091 497 1231</v>
          </cell>
          <cell r="AA212" t="str">
            <v>mpm.Kastel_Stari-sjever@ina.hr</v>
          </cell>
          <cell r="AB212" t="str">
            <v>091 497 0326</v>
          </cell>
          <cell r="AC212" t="str">
            <v>Splitsko-dalmatinska</v>
          </cell>
          <cell r="AD212" t="str">
            <v>Commuter</v>
          </cell>
          <cell r="AL212" t="str">
            <v>NON-STOP</v>
          </cell>
        </row>
        <row r="213">
          <cell r="O213" t="str">
            <v>Split-Visoka-sjever FC</v>
          </cell>
        </row>
        <row r="214">
          <cell r="O214" t="str">
            <v>Kaštel Stari-jug FC</v>
          </cell>
          <cell r="P214">
            <v>70471</v>
          </cell>
          <cell r="Q214" t="str">
            <v>0100/70471</v>
          </cell>
          <cell r="R214" t="str">
            <v>716135S</v>
          </cell>
          <cell r="S214" t="str">
            <v>0100/716135S</v>
          </cell>
          <cell r="T214">
            <v>40002933</v>
          </cell>
          <cell r="U214">
            <v>50001765</v>
          </cell>
          <cell r="V214" t="str">
            <v>MPM Kaštel Stari-jug</v>
          </cell>
          <cell r="W214">
            <v>21215</v>
          </cell>
          <cell r="X214" t="str">
            <v>Kaštel Lukšić</v>
          </cell>
          <cell r="Y214" t="str">
            <v>I. Pavla II. 183</v>
          </cell>
          <cell r="Z214" t="str">
            <v>091 497 1230</v>
          </cell>
          <cell r="AA214" t="str">
            <v>mpm.Kastel_Stari-jug@ina.hr</v>
          </cell>
          <cell r="AB214" t="str">
            <v>091 497 0325</v>
          </cell>
          <cell r="AC214" t="str">
            <v>Splitsko-dalmatinska</v>
          </cell>
          <cell r="AD214" t="str">
            <v>Commuter</v>
          </cell>
          <cell r="AL214" t="str">
            <v>NON-STOP</v>
          </cell>
        </row>
        <row r="215">
          <cell r="O215" t="str">
            <v>Split-Kman-sjever FC</v>
          </cell>
        </row>
        <row r="216">
          <cell r="O216" t="str">
            <v>Trogir-Brigi FC</v>
          </cell>
          <cell r="P216">
            <v>70478</v>
          </cell>
          <cell r="R216" t="str">
            <v>716139S</v>
          </cell>
          <cell r="W216">
            <v>21220</v>
          </cell>
          <cell r="X216" t="str">
            <v>Trogir</v>
          </cell>
          <cell r="Y216" t="str">
            <v>Kneza Trpimira 40</v>
          </cell>
          <cell r="Z216" t="str">
            <v>091 497 1254</v>
          </cell>
          <cell r="AB216" t="str">
            <v>091 497 0350</v>
          </cell>
          <cell r="AC216" t="str">
            <v>Splitsko-dalmatinska</v>
          </cell>
          <cell r="AJ216" t="str">
            <v>50737729/28-02-19/001/2128</v>
          </cell>
          <cell r="AK216" t="str">
            <v>01.04.2019.</v>
          </cell>
          <cell r="AL216" t="str">
            <v>NON-STOP</v>
          </cell>
        </row>
        <row r="217">
          <cell r="O217" t="str">
            <v>Supetar-Žedno Drage FC</v>
          </cell>
          <cell r="W217">
            <v>21400</v>
          </cell>
          <cell r="X217" t="str">
            <v>Supetar</v>
          </cell>
          <cell r="Y217" t="str">
            <v>Žedno - Drage 6</v>
          </cell>
          <cell r="Z217" t="str">
            <v>091 497 1251</v>
          </cell>
          <cell r="AA217" t="str">
            <v>mpm.Supetar-Zedno_Drage@ina.hr</v>
          </cell>
          <cell r="AB217" t="str">
            <v>091 497 0347</v>
          </cell>
          <cell r="AC217" t="str">
            <v>Splitsko-dalmatinska</v>
          </cell>
          <cell r="AJ217" t="str">
            <v>001/50737730/17-07-24/1673</v>
          </cell>
          <cell r="AK217" t="str">
            <v>17.7.2024.</v>
          </cell>
          <cell r="AL217" t="str">
            <v>06-22 i n/b</v>
          </cell>
        </row>
        <row r="218">
          <cell r="O218" t="str">
            <v>Bol</v>
          </cell>
          <cell r="P218">
            <v>70440</v>
          </cell>
          <cell r="Q218" t="str">
            <v>0100/70440</v>
          </cell>
          <cell r="R218" t="str">
            <v>716104S</v>
          </cell>
          <cell r="S218" t="str">
            <v>0100/716104S</v>
          </cell>
          <cell r="T218">
            <v>40002917</v>
          </cell>
          <cell r="U218">
            <v>50001760</v>
          </cell>
          <cell r="V218" t="str">
            <v>MPM Bol</v>
          </cell>
          <cell r="W218">
            <v>21420</v>
          </cell>
          <cell r="X218" t="str">
            <v>Bol</v>
          </cell>
          <cell r="Y218" t="str">
            <v>Vladimira Nazora 3</v>
          </cell>
          <cell r="Z218" t="str">
            <v>091 497 1224</v>
          </cell>
          <cell r="AA218" t="str">
            <v>mpm.Bol@ina.hr</v>
          </cell>
          <cell r="AB218" t="str">
            <v>091 497 0319</v>
          </cell>
          <cell r="AC218" t="str">
            <v>Splitsko-dalmatinska</v>
          </cell>
          <cell r="AD218" t="str">
            <v>Small all-rounder</v>
          </cell>
          <cell r="AE218" t="str">
            <v>I</v>
          </cell>
          <cell r="AF218" t="str">
            <v>IV</v>
          </cell>
          <cell r="AJ218" t="str">
            <v>2207/06</v>
          </cell>
          <cell r="AK218" t="str">
            <v>01.04.2006.</v>
          </cell>
          <cell r="AL218" t="str">
            <v>07-12 i 16-19 i n/b 07-12</v>
          </cell>
        </row>
        <row r="219">
          <cell r="O219" t="str">
            <v>Vrboska-marina</v>
          </cell>
          <cell r="P219">
            <v>70443</v>
          </cell>
          <cell r="Q219" t="str">
            <v>0100/70443</v>
          </cell>
          <cell r="R219" t="str">
            <v>716107S</v>
          </cell>
          <cell r="S219" t="str">
            <v>0100/716107S</v>
          </cell>
          <cell r="T219">
            <v>40002931</v>
          </cell>
          <cell r="U219">
            <v>50001793</v>
          </cell>
          <cell r="V219" t="str">
            <v>MPM Vrboska-marina</v>
          </cell>
          <cell r="W219">
            <v>21463</v>
          </cell>
          <cell r="X219" t="str">
            <v>Vrboska</v>
          </cell>
          <cell r="Y219" t="str">
            <v>Vrboska 515</v>
          </cell>
          <cell r="Z219" t="str">
            <v>091 497 1472</v>
          </cell>
          <cell r="AA219" t="str">
            <v>mpm.Vrboska-marina@ina.hr</v>
          </cell>
          <cell r="AB219" t="str">
            <v>091 497 3576</v>
          </cell>
          <cell r="AC219" t="str">
            <v>Splitsko-dalmatinska</v>
          </cell>
          <cell r="AD219" t="str">
            <v>Small all-rounder</v>
          </cell>
          <cell r="AE219" t="str">
            <v>I</v>
          </cell>
          <cell r="AF219" t="str">
            <v>IV</v>
          </cell>
          <cell r="AJ219" t="str">
            <v>05-01-12/1/19</v>
          </cell>
          <cell r="AK219" t="str">
            <v>09.01.2012.</v>
          </cell>
          <cell r="AL219" t="str">
            <v>08-14</v>
          </cell>
        </row>
        <row r="220">
          <cell r="O220" t="str">
            <v>Trogir-marina</v>
          </cell>
          <cell r="P220" t="str">
            <v>70444</v>
          </cell>
          <cell r="Q220" t="str">
            <v>0100/70444</v>
          </cell>
          <cell r="R220" t="str">
            <v>716108S</v>
          </cell>
          <cell r="S220" t="str">
            <v>0100/716108S</v>
          </cell>
          <cell r="T220">
            <v>40002944</v>
          </cell>
          <cell r="U220">
            <v>50001792</v>
          </cell>
          <cell r="V220" t="str">
            <v>MPM Trogir-marina</v>
          </cell>
          <cell r="W220">
            <v>21220</v>
          </cell>
          <cell r="X220" t="str">
            <v>Trogir</v>
          </cell>
          <cell r="Y220" t="str">
            <v>Put Ćumbrijana 26</v>
          </cell>
          <cell r="Z220" t="str">
            <v>091 497 1471</v>
          </cell>
          <cell r="AA220" t="str">
            <v>mpm.Trogir-marina@ina.hr</v>
          </cell>
          <cell r="AB220" t="str">
            <v>091 497 1653</v>
          </cell>
          <cell r="AC220" t="str">
            <v>Splitsko-dalmatinska</v>
          </cell>
          <cell r="AD220" t="str">
            <v>Small all-rounder</v>
          </cell>
          <cell r="AE220" t="str">
            <v>I</v>
          </cell>
          <cell r="AF220" t="str">
            <v>IV</v>
          </cell>
          <cell r="AG220" t="str">
            <v>001/50737730/27-02-23/295</v>
          </cell>
          <cell r="AH220" t="str">
            <v>01.03.2023.</v>
          </cell>
          <cell r="AI220" t="str">
            <v>07-15</v>
          </cell>
          <cell r="AJ220" t="str">
            <v>001/50737730/02-12-24/2747</v>
          </cell>
          <cell r="AK220" t="str">
            <v>25.10.2024.</v>
          </cell>
          <cell r="AL220" t="str">
            <v>07-13</v>
          </cell>
        </row>
        <row r="221">
          <cell r="O221" t="str">
            <v>Šolta</v>
          </cell>
          <cell r="P221">
            <v>70445</v>
          </cell>
          <cell r="Q221" t="str">
            <v>0100/70445</v>
          </cell>
          <cell r="R221" t="str">
            <v>716109S</v>
          </cell>
          <cell r="S221" t="str">
            <v>0100/716109S</v>
          </cell>
          <cell r="T221">
            <v>40002941</v>
          </cell>
          <cell r="U221">
            <v>50001782</v>
          </cell>
          <cell r="V221" t="str">
            <v>MPM Šolta</v>
          </cell>
          <cell r="W221">
            <v>21430</v>
          </cell>
          <cell r="X221" t="str">
            <v>Rogač</v>
          </cell>
          <cell r="Y221" t="str">
            <v>Obala sv. Tereze 2</v>
          </cell>
          <cell r="Z221" t="str">
            <v>091 497 1252</v>
          </cell>
          <cell r="AA221" t="str">
            <v>mpm.Solta@ina.hr</v>
          </cell>
          <cell r="AB221" t="str">
            <v>091 497 0348</v>
          </cell>
          <cell r="AC221" t="str">
            <v>Splitsko-dalmatinska</v>
          </cell>
          <cell r="AD221" t="str">
            <v>Small all-rounder</v>
          </cell>
          <cell r="AE221" t="str">
            <v>I</v>
          </cell>
          <cell r="AF221" t="str">
            <v>IV</v>
          </cell>
          <cell r="AJ221" t="str">
            <v>20-02-12/421</v>
          </cell>
          <cell r="AK221" t="str">
            <v>01.03.2012.</v>
          </cell>
          <cell r="AL221" t="str">
            <v>08-14, pet 14-20</v>
          </cell>
        </row>
        <row r="222">
          <cell r="O222" t="str">
            <v>Milna-marina</v>
          </cell>
          <cell r="P222" t="str">
            <v>70446</v>
          </cell>
          <cell r="Q222" t="str">
            <v>0100/70446</v>
          </cell>
          <cell r="R222" t="str">
            <v>716110S</v>
          </cell>
          <cell r="S222" t="str">
            <v>0100/716110S</v>
          </cell>
          <cell r="T222">
            <v>40002920</v>
          </cell>
          <cell r="U222">
            <v>50001790</v>
          </cell>
          <cell r="V222" t="str">
            <v>MPM Milna-marina</v>
          </cell>
          <cell r="W222">
            <v>21405</v>
          </cell>
          <cell r="X222" t="str">
            <v>Milna</v>
          </cell>
          <cell r="Y222" t="str">
            <v>Brdo II 46</v>
          </cell>
          <cell r="Z222" t="str">
            <v>091 497 1237</v>
          </cell>
          <cell r="AA222" t="str">
            <v>mpm.Milna-marina@ina.hr</v>
          </cell>
          <cell r="AB222" t="str">
            <v>091 497 0332</v>
          </cell>
          <cell r="AC222" t="str">
            <v>Splitsko-dalmatinska</v>
          </cell>
          <cell r="AD222" t="str">
            <v>Small all-rounder</v>
          </cell>
          <cell r="AE222" t="str">
            <v>II</v>
          </cell>
          <cell r="AF222" t="str">
            <v>IV</v>
          </cell>
          <cell r="AJ222" t="str">
            <v xml:space="preserve">001/50737729/29-09-20/5645 </v>
          </cell>
          <cell r="AK222" t="str">
            <v>01.10.2020.</v>
          </cell>
          <cell r="AL222" t="str">
            <v>07-13</v>
          </cell>
        </row>
        <row r="223">
          <cell r="O223" t="str">
            <v>Split-Pojišan</v>
          </cell>
          <cell r="P223">
            <v>70448</v>
          </cell>
          <cell r="Q223" t="str">
            <v>0100/70448</v>
          </cell>
          <cell r="R223" t="str">
            <v>716112S</v>
          </cell>
          <cell r="S223" t="str">
            <v>0100/716112S</v>
          </cell>
          <cell r="T223">
            <v>40002925</v>
          </cell>
          <cell r="U223">
            <v>50001773</v>
          </cell>
          <cell r="V223" t="str">
            <v>MPM Split-Pojišan</v>
          </cell>
          <cell r="W223">
            <v>21000</v>
          </cell>
          <cell r="X223" t="str">
            <v>Split</v>
          </cell>
          <cell r="Y223" t="str">
            <v>Pojišanska 27</v>
          </cell>
          <cell r="Z223" t="str">
            <v>091 497 1246</v>
          </cell>
          <cell r="AA223" t="str">
            <v>mpm.Split-Pojisan@ina.hr</v>
          </cell>
          <cell r="AB223" t="str">
            <v>091 497 0342</v>
          </cell>
          <cell r="AC223" t="str">
            <v>Splitsko-dalmatinska</v>
          </cell>
          <cell r="AD223" t="str">
            <v>Commuter</v>
          </cell>
          <cell r="AE223" t="str">
            <v>III</v>
          </cell>
          <cell r="AF223" t="str">
            <v>I</v>
          </cell>
          <cell r="AJ223" t="str">
            <v>001/50737729/14-05-20/2088</v>
          </cell>
          <cell r="AK223" t="str">
            <v>18.05.2020.</v>
          </cell>
          <cell r="AL223" t="str">
            <v>NON-STOP</v>
          </cell>
        </row>
        <row r="224">
          <cell r="O224" t="str">
            <v>Split-obala</v>
          </cell>
          <cell r="P224">
            <v>70449</v>
          </cell>
          <cell r="Q224" t="str">
            <v>0100/70449</v>
          </cell>
          <cell r="R224" t="str">
            <v>716113S</v>
          </cell>
          <cell r="S224" t="str">
            <v>0100/716113S</v>
          </cell>
          <cell r="T224">
            <v>40002939</v>
          </cell>
          <cell r="U224">
            <v>50001779</v>
          </cell>
          <cell r="V224" t="str">
            <v>MPM Split-obala</v>
          </cell>
          <cell r="W224">
            <v>21000</v>
          </cell>
          <cell r="X224" t="str">
            <v>Split</v>
          </cell>
          <cell r="Y224" t="str">
            <v>Obala kneza Branimira 7</v>
          </cell>
          <cell r="Z224" t="str">
            <v>091 497 1245</v>
          </cell>
          <cell r="AA224" t="str">
            <v>mpm.Split-obala@ina.hr</v>
          </cell>
          <cell r="AB224" t="str">
            <v>091 497 0341</v>
          </cell>
          <cell r="AC224" t="str">
            <v>Splitsko-dalmatinska</v>
          </cell>
          <cell r="AD224" t="str">
            <v>Local Supply</v>
          </cell>
          <cell r="AE224" t="str">
            <v>III</v>
          </cell>
          <cell r="AF224" t="str">
            <v>IV</v>
          </cell>
          <cell r="AJ224" t="str">
            <v>001/50737730/29-12-22/5183</v>
          </cell>
          <cell r="AK224" t="str">
            <v>01.01.2023.</v>
          </cell>
          <cell r="AL224" t="str">
            <v>07-21 i n/b</v>
          </cell>
        </row>
        <row r="225">
          <cell r="O225" t="str">
            <v>Hvar</v>
          </cell>
          <cell r="P225">
            <v>70454</v>
          </cell>
          <cell r="Q225" t="str">
            <v>0100/70454</v>
          </cell>
          <cell r="R225" t="str">
            <v>716118S</v>
          </cell>
          <cell r="S225" t="str">
            <v>0100/716118S</v>
          </cell>
          <cell r="T225">
            <v>40002918</v>
          </cell>
          <cell r="U225">
            <v>50001761</v>
          </cell>
          <cell r="V225" t="str">
            <v>MPM Hvar</v>
          </cell>
          <cell r="W225">
            <v>21450</v>
          </cell>
          <cell r="X225" t="str">
            <v>Hvar</v>
          </cell>
          <cell r="Y225" t="str">
            <v>Janka Zazjala 16</v>
          </cell>
          <cell r="Z225" t="str">
            <v>091 497 1226</v>
          </cell>
          <cell r="AA225" t="str">
            <v>mpm.Hvar@ina.hr</v>
          </cell>
          <cell r="AB225" t="str">
            <v>091 497 0321</v>
          </cell>
          <cell r="AC225" t="str">
            <v>Splitsko-dalmatinska</v>
          </cell>
          <cell r="AD225" t="str">
            <v>Small all-rounder</v>
          </cell>
          <cell r="AE225" t="str">
            <v>II</v>
          </cell>
          <cell r="AF225" t="str">
            <v>III</v>
          </cell>
          <cell r="AG225" t="str">
            <v>50737729/28-02-19/001/2130</v>
          </cell>
          <cell r="AH225" t="str">
            <v>01.04.2019.</v>
          </cell>
          <cell r="AI225" t="str">
            <v>07-21 i n/b</v>
          </cell>
          <cell r="AJ225" t="str">
            <v>50737730/10-10-24/2436</v>
          </cell>
          <cell r="AK225" t="str">
            <v>01.10.2024.</v>
          </cell>
          <cell r="AL225" t="str">
            <v>07-19 i n/b 07-13</v>
          </cell>
        </row>
        <row r="226">
          <cell r="O226" t="str">
            <v>Vis</v>
          </cell>
          <cell r="P226">
            <v>70460</v>
          </cell>
          <cell r="Q226" t="str">
            <v>0100/70460</v>
          </cell>
          <cell r="R226" t="str">
            <v>716124S</v>
          </cell>
          <cell r="S226" t="str">
            <v>0100/716124S</v>
          </cell>
          <cell r="T226">
            <v>40002930</v>
          </cell>
          <cell r="U226">
            <v>50001784</v>
          </cell>
          <cell r="V226" t="str">
            <v>MPM Vis</v>
          </cell>
          <cell r="W226">
            <v>21480</v>
          </cell>
          <cell r="X226" t="str">
            <v>Vis</v>
          </cell>
          <cell r="Y226" t="str">
            <v>Šetalište stare Isse 24</v>
          </cell>
          <cell r="Z226" t="str">
            <v>091 497 1255</v>
          </cell>
          <cell r="AA226" t="str">
            <v>mpm.Vis@ina.hr</v>
          </cell>
          <cell r="AB226" t="str">
            <v>091 497 0351</v>
          </cell>
          <cell r="AC226" t="str">
            <v>Splitsko-dalmatinska</v>
          </cell>
          <cell r="AD226" t="str">
            <v>Small all-rounder</v>
          </cell>
          <cell r="AE226" t="str">
            <v>I</v>
          </cell>
          <cell r="AF226" t="str">
            <v>IV</v>
          </cell>
          <cell r="AG226" t="str">
            <v>001/50737730/29-12-22/5182</v>
          </cell>
          <cell r="AH226" t="str">
            <v>01.01.2023.</v>
          </cell>
          <cell r="AI226" t="str">
            <v>07-17 i n/b 07-12</v>
          </cell>
          <cell r="AJ226" t="str">
            <v>001/50737730/19-01-24/123</v>
          </cell>
          <cell r="AK226" t="str">
            <v>22.01.2024.</v>
          </cell>
          <cell r="AL226" t="str">
            <v>07-19 i n/b 07-13</v>
          </cell>
        </row>
        <row r="227">
          <cell r="O227" t="str">
            <v>Split-Kman-jug</v>
          </cell>
          <cell r="P227">
            <v>70463</v>
          </cell>
          <cell r="Q227" t="str">
            <v>0100/70463</v>
          </cell>
          <cell r="R227" t="str">
            <v>716127S</v>
          </cell>
          <cell r="S227" t="str">
            <v>0100/716127S</v>
          </cell>
          <cell r="T227">
            <v>40002921</v>
          </cell>
          <cell r="U227">
            <v>50001767</v>
          </cell>
          <cell r="V227" t="str">
            <v>MPM Split-Kman-jug</v>
          </cell>
          <cell r="W227">
            <v>21000</v>
          </cell>
          <cell r="X227" t="str">
            <v>Split</v>
          </cell>
          <cell r="Y227" t="str">
            <v>Domovinskog rata 80</v>
          </cell>
          <cell r="Z227" t="str">
            <v>091 497 1241</v>
          </cell>
          <cell r="AA227" t="str">
            <v>mpm.Split-Kman-jug@ina.hr</v>
          </cell>
          <cell r="AB227" t="str">
            <v>091 497 0337</v>
          </cell>
          <cell r="AC227" t="str">
            <v>Splitsko-dalmatinska</v>
          </cell>
          <cell r="AD227" t="str">
            <v>Local Supply</v>
          </cell>
          <cell r="AE227" t="str">
            <v>II</v>
          </cell>
          <cell r="AF227" t="str">
            <v>III</v>
          </cell>
          <cell r="AJ227" t="str">
            <v>2207/06</v>
          </cell>
          <cell r="AK227" t="str">
            <v>01.04.2006.</v>
          </cell>
          <cell r="AL227" t="str">
            <v>06-22 i n/b</v>
          </cell>
        </row>
        <row r="228">
          <cell r="O228" t="str">
            <v>Kaštel Stari-sjever</v>
          </cell>
          <cell r="P228">
            <v>70464</v>
          </cell>
          <cell r="Q228" t="str">
            <v>0100/70464</v>
          </cell>
          <cell r="R228" t="str">
            <v>716128S</v>
          </cell>
          <cell r="S228" t="str">
            <v>0100/716128S</v>
          </cell>
          <cell r="T228">
            <v>40002934</v>
          </cell>
          <cell r="U228">
            <v>50001766</v>
          </cell>
          <cell r="V228" t="str">
            <v>MPM Kaštel Stari-sjever</v>
          </cell>
          <cell r="W228">
            <v>21215</v>
          </cell>
          <cell r="X228" t="str">
            <v>Kaštel Lukšić</v>
          </cell>
          <cell r="Y228" t="str">
            <v>I. Pavla II. 232</v>
          </cell>
          <cell r="Z228" t="str">
            <v>091 497 1231</v>
          </cell>
          <cell r="AA228" t="str">
            <v>mpm.Kastel_Stari-sjever@ina.hr</v>
          </cell>
          <cell r="AB228" t="str">
            <v>091 497 0326</v>
          </cell>
          <cell r="AC228" t="str">
            <v>Splitsko-dalmatinska</v>
          </cell>
          <cell r="AD228" t="str">
            <v>Commuter</v>
          </cell>
          <cell r="AE228" t="str">
            <v>III</v>
          </cell>
          <cell r="AF228" t="str">
            <v>II</v>
          </cell>
          <cell r="AJ228" t="str">
            <v>2207/06</v>
          </cell>
          <cell r="AK228" t="str">
            <v>01.04.2006.</v>
          </cell>
          <cell r="AL228" t="str">
            <v>NON-STOP</v>
          </cell>
        </row>
        <row r="229">
          <cell r="O229" t="str">
            <v>Split-Visoka-sjever</v>
          </cell>
          <cell r="P229">
            <v>70470</v>
          </cell>
          <cell r="Q229" t="str">
            <v>0100/70470</v>
          </cell>
          <cell r="R229" t="str">
            <v>716134S</v>
          </cell>
          <cell r="S229" t="str">
            <v>0100/716134S</v>
          </cell>
          <cell r="T229">
            <v>40002928</v>
          </cell>
          <cell r="U229">
            <v>50001791</v>
          </cell>
          <cell r="V229" t="str">
            <v>MPM Split-Visoka-sjever</v>
          </cell>
          <cell r="W229">
            <v>21000</v>
          </cell>
          <cell r="X229" t="str">
            <v>Split</v>
          </cell>
          <cell r="Y229" t="str">
            <v>Kralja Stjepana Držislava 5 A</v>
          </cell>
          <cell r="Z229" t="str">
            <v>091 497 1250</v>
          </cell>
          <cell r="AA229" t="str">
            <v>mpm.Split-Visoka-sjever@ina.hr</v>
          </cell>
          <cell r="AB229" t="str">
            <v>091 497 0346</v>
          </cell>
          <cell r="AC229" t="str">
            <v>Splitsko-dalmatinska</v>
          </cell>
          <cell r="AD229" t="str">
            <v>Commuter</v>
          </cell>
          <cell r="AE229" t="str">
            <v>III</v>
          </cell>
          <cell r="AF229" t="str">
            <v>II</v>
          </cell>
          <cell r="AJ229" t="str">
            <v>25-09-14/1/2080</v>
          </cell>
          <cell r="AK229" t="str">
            <v>01.10.2014.</v>
          </cell>
          <cell r="AL229" t="str">
            <v>NON-STOP</v>
          </cell>
        </row>
        <row r="230">
          <cell r="O230" t="str">
            <v>Kaštel Stari-jug</v>
          </cell>
          <cell r="P230">
            <v>70471</v>
          </cell>
          <cell r="Q230" t="str">
            <v>0100/70471</v>
          </cell>
          <cell r="R230" t="str">
            <v>716135S</v>
          </cell>
          <cell r="S230" t="str">
            <v>0100/716135S</v>
          </cell>
          <cell r="T230">
            <v>40002933</v>
          </cell>
          <cell r="U230">
            <v>50001765</v>
          </cell>
          <cell r="V230" t="str">
            <v>MPM Kaštel Stari-jug</v>
          </cell>
          <cell r="W230">
            <v>21215</v>
          </cell>
          <cell r="X230" t="str">
            <v>Kaštel Lukšić</v>
          </cell>
          <cell r="Y230" t="str">
            <v>I. Pavla II. 183</v>
          </cell>
          <cell r="Z230" t="str">
            <v>091 497 1230</v>
          </cell>
          <cell r="AA230" t="str">
            <v>mpm.Kastel_Stari-jug@ina.hr</v>
          </cell>
          <cell r="AB230" t="str">
            <v>091 497 0325</v>
          </cell>
          <cell r="AC230" t="str">
            <v>Splitsko-dalmatinska</v>
          </cell>
          <cell r="AD230" t="str">
            <v>Commuter</v>
          </cell>
          <cell r="AE230" t="str">
            <v>III</v>
          </cell>
          <cell r="AF230" t="str">
            <v>II</v>
          </cell>
          <cell r="AJ230" t="str">
            <v>2207/06</v>
          </cell>
          <cell r="AK230" t="str">
            <v>01.04.2006.</v>
          </cell>
          <cell r="AL230" t="str">
            <v>NON-STOP</v>
          </cell>
        </row>
        <row r="231">
          <cell r="O231" t="str">
            <v>Split-Kman-sjever</v>
          </cell>
          <cell r="P231">
            <v>70474</v>
          </cell>
          <cell r="Q231" t="str">
            <v>0100/70474</v>
          </cell>
          <cell r="R231" t="str">
            <v>716137S</v>
          </cell>
          <cell r="S231" t="str">
            <v>0100/716137S</v>
          </cell>
          <cell r="T231">
            <v>40002922</v>
          </cell>
          <cell r="U231">
            <v>50001768</v>
          </cell>
          <cell r="V231" t="str">
            <v>MPM Split-Kman-sjever</v>
          </cell>
          <cell r="W231">
            <v>21000</v>
          </cell>
          <cell r="X231" t="str">
            <v>Split</v>
          </cell>
          <cell r="Y231" t="str">
            <v>Domovinskog rata 71</v>
          </cell>
          <cell r="Z231" t="str">
            <v>091 497 1242</v>
          </cell>
          <cell r="AA231" t="str">
            <v>mpm.Split-Kman-sjever@ina.hr</v>
          </cell>
          <cell r="AB231" t="str">
            <v>091 497 0338</v>
          </cell>
          <cell r="AC231" t="str">
            <v>Splitsko-dalmatinska</v>
          </cell>
          <cell r="AD231" t="str">
            <v>Local Supply</v>
          </cell>
          <cell r="AE231" t="str">
            <v>III</v>
          </cell>
          <cell r="AF231" t="str">
            <v>III</v>
          </cell>
          <cell r="AJ231" t="str">
            <v>2207/06</v>
          </cell>
          <cell r="AK231" t="str">
            <v>01.04.2006.</v>
          </cell>
          <cell r="AL231" t="str">
            <v>06-22 i n/b</v>
          </cell>
        </row>
        <row r="232">
          <cell r="O232" t="str">
            <v>Trogir-Brigi</v>
          </cell>
          <cell r="P232">
            <v>70478</v>
          </cell>
          <cell r="Q232" t="str">
            <v>0100/70478</v>
          </cell>
          <cell r="R232" t="str">
            <v>716139S</v>
          </cell>
          <cell r="S232" t="str">
            <v>0100/716139S</v>
          </cell>
          <cell r="T232">
            <v>40002943</v>
          </cell>
          <cell r="U232">
            <v>50001797</v>
          </cell>
          <cell r="V232" t="str">
            <v>MPM Trogir-Brigi</v>
          </cell>
          <cell r="W232">
            <v>21220</v>
          </cell>
          <cell r="X232" t="str">
            <v>Trogir</v>
          </cell>
          <cell r="Y232" t="str">
            <v>Kneza Trpimira 40</v>
          </cell>
          <cell r="Z232" t="str">
            <v>091 497 1254</v>
          </cell>
          <cell r="AA232" t="str">
            <v>mpm.Trogir-Brigi@ina.hr</v>
          </cell>
          <cell r="AB232" t="str">
            <v>091 497 0350</v>
          </cell>
          <cell r="AC232" t="str">
            <v>Splitsko-dalmatinska</v>
          </cell>
          <cell r="AD232" t="str">
            <v>Commuter</v>
          </cell>
          <cell r="AE232" t="str">
            <v>III</v>
          </cell>
          <cell r="AF232" t="str">
            <v>I</v>
          </cell>
          <cell r="AJ232" t="str">
            <v>50737729/28-02-19/001/2128</v>
          </cell>
          <cell r="AK232" t="str">
            <v>01.04.2019.</v>
          </cell>
          <cell r="AL232" t="str">
            <v>NON-STOP</v>
          </cell>
        </row>
        <row r="233">
          <cell r="O233" t="str">
            <v>Supetar-Žedno Drage</v>
          </cell>
          <cell r="P233">
            <v>70476</v>
          </cell>
          <cell r="Q233" t="str">
            <v>0100/70476</v>
          </cell>
          <cell r="R233" t="str">
            <v>716145S</v>
          </cell>
          <cell r="S233" t="str">
            <v>0100/716145S</v>
          </cell>
          <cell r="T233">
            <v>50729840</v>
          </cell>
          <cell r="U233">
            <v>50729703</v>
          </cell>
          <cell r="V233" t="str">
            <v>MPM Supetar-Žedno Drage</v>
          </cell>
          <cell r="W233">
            <v>21400</v>
          </cell>
          <cell r="X233" t="str">
            <v>Supetar</v>
          </cell>
          <cell r="Y233" t="str">
            <v>Žedno - Drage 6</v>
          </cell>
          <cell r="Z233" t="str">
            <v>091 497 1251</v>
          </cell>
          <cell r="AA233" t="str">
            <v>mpm.Supetar-Zedno_Drage@ina.hr</v>
          </cell>
          <cell r="AB233" t="str">
            <v>091 497 0347</v>
          </cell>
          <cell r="AC233" t="str">
            <v>Splitsko-dalmatinska</v>
          </cell>
          <cell r="AD233" t="str">
            <v>Local Supply</v>
          </cell>
          <cell r="AE233" t="str">
            <v>III</v>
          </cell>
          <cell r="AF233" t="str">
            <v>II</v>
          </cell>
          <cell r="AG233" t="str">
            <v>50000232/19-06-17/1469</v>
          </cell>
          <cell r="AH233" t="str">
            <v>01.07.2017.</v>
          </cell>
          <cell r="AI233" t="str">
            <v>06-22 i n/b</v>
          </cell>
          <cell r="AJ233" t="str">
            <v>001/50737730/17-07-24/1673</v>
          </cell>
          <cell r="AK233" t="str">
            <v>17.7.2024.</v>
          </cell>
          <cell r="AL233" t="str">
            <v>06-22 i n/b</v>
          </cell>
        </row>
        <row r="234">
          <cell r="O234" t="str">
            <v>Jelsa-Pelinje</v>
          </cell>
          <cell r="P234">
            <v>70447</v>
          </cell>
          <cell r="Q234" t="str">
            <v>0100/70447</v>
          </cell>
          <cell r="R234" t="str">
            <v>716146S</v>
          </cell>
          <cell r="S234" t="str">
            <v>0100/716146S</v>
          </cell>
          <cell r="T234">
            <v>50736560</v>
          </cell>
          <cell r="U234">
            <v>50736498</v>
          </cell>
          <cell r="V234" t="str">
            <v>MPM Jelsa-Pelinje</v>
          </cell>
          <cell r="W234">
            <v>21465</v>
          </cell>
          <cell r="X234" t="str">
            <v>Jelsa</v>
          </cell>
          <cell r="Y234" t="str">
            <v>Pelinje 1018</v>
          </cell>
          <cell r="Z234" t="str">
            <v>091 497 1229</v>
          </cell>
          <cell r="AA234" t="str">
            <v>mpm.jelsa-pelinje@ina.hr</v>
          </cell>
          <cell r="AB234" t="str">
            <v>091 497 0324</v>
          </cell>
          <cell r="AC234" t="str">
            <v>Splitsko-dalmatinska</v>
          </cell>
          <cell r="AD234" t="str">
            <v>Small all-rounder</v>
          </cell>
          <cell r="AE234" t="str">
            <v>II</v>
          </cell>
          <cell r="AF234" t="str">
            <v>III</v>
          </cell>
          <cell r="AJ234" t="str">
            <v>50737729/28-11-18/001/1267</v>
          </cell>
          <cell r="AK234" t="str">
            <v>01.12.2018.</v>
          </cell>
          <cell r="AL234" t="str">
            <v>07-21 i n/b</v>
          </cell>
        </row>
        <row r="235">
          <cell r="O235" t="str">
            <v>Gospić-Budačka FC</v>
          </cell>
          <cell r="P235" t="str">
            <v>70279</v>
          </cell>
          <cell r="Y235" t="str">
            <v>Budačka 76</v>
          </cell>
          <cell r="AJ235" t="str">
            <v>001/50737730/22-09-22/4000</v>
          </cell>
          <cell r="AK235" t="str">
            <v>01.10.2022.</v>
          </cell>
          <cell r="AL235" t="str">
            <v>NON-STOP</v>
          </cell>
        </row>
        <row r="236">
          <cell r="O236" t="str">
            <v>Brinje-istok FC</v>
          </cell>
          <cell r="P236">
            <v>70289</v>
          </cell>
          <cell r="R236" t="str">
            <v>713314S</v>
          </cell>
          <cell r="W236">
            <v>53260</v>
          </cell>
          <cell r="X236" t="str">
            <v>Brinje</v>
          </cell>
          <cell r="Y236" t="str">
            <v>Lovačka 7/b</v>
          </cell>
          <cell r="Z236" t="str">
            <v>091 497 1051</v>
          </cell>
          <cell r="AB236" t="str">
            <v>091 497 0146</v>
          </cell>
          <cell r="AC236" t="str">
            <v>Ličko-senjska</v>
          </cell>
          <cell r="AJ236" t="str">
            <v>001/50737729/30-03-20/1517</v>
          </cell>
          <cell r="AK236" t="str">
            <v>01.04.2020.</v>
          </cell>
          <cell r="AL236" t="str">
            <v>NON-STOP</v>
          </cell>
        </row>
        <row r="237">
          <cell r="O237" t="str">
            <v>Sokolac-jug FC</v>
          </cell>
          <cell r="P237">
            <v>70291</v>
          </cell>
          <cell r="R237" t="str">
            <v>713315S</v>
          </cell>
          <cell r="W237">
            <v>53260</v>
          </cell>
          <cell r="X237" t="str">
            <v>Brinje</v>
          </cell>
          <cell r="Y237" t="str">
            <v>Lovačka 28/a</v>
          </cell>
          <cell r="Z237" t="str">
            <v>091 497 1052</v>
          </cell>
          <cell r="AB237" t="str">
            <v>091 497 0147</v>
          </cell>
          <cell r="AC237" t="str">
            <v>Ličko-senjska</v>
          </cell>
          <cell r="AJ237" t="str">
            <v>001/50737729/30-03-20/1518</v>
          </cell>
          <cell r="AK237" t="str">
            <v>01.04.2020.</v>
          </cell>
          <cell r="AL237" t="str">
            <v>NON-STOP</v>
          </cell>
        </row>
        <row r="238">
          <cell r="O238" t="str">
            <v>Zir-istok FC</v>
          </cell>
          <cell r="P238">
            <v>70293</v>
          </cell>
          <cell r="R238" t="str">
            <v>713316S</v>
          </cell>
          <cell r="W238">
            <v>53000</v>
          </cell>
          <cell r="X238" t="str">
            <v>Mogorić</v>
          </cell>
          <cell r="Y238" t="str">
            <v>Mogorić 251</v>
          </cell>
          <cell r="Z238" t="str">
            <v>091 497 1062</v>
          </cell>
          <cell r="AB238" t="str">
            <v>091 497 0157</v>
          </cell>
          <cell r="AC238" t="str">
            <v>Ličko-senjska</v>
          </cell>
          <cell r="AJ238" t="str">
            <v>50737729/19-09-19/001/9355</v>
          </cell>
          <cell r="AK238" t="str">
            <v>01.10.2019.</v>
          </cell>
          <cell r="AL238" t="str">
            <v>NON-STOP</v>
          </cell>
        </row>
        <row r="239">
          <cell r="O239" t="str">
            <v>Zir-zapad FC</v>
          </cell>
          <cell r="P239">
            <v>70295</v>
          </cell>
          <cell r="R239" t="str">
            <v>713317S</v>
          </cell>
          <cell r="W239">
            <v>53000</v>
          </cell>
          <cell r="X239" t="str">
            <v>Mogorić</v>
          </cell>
          <cell r="Y239" t="str">
            <v>Mogorić 250</v>
          </cell>
          <cell r="Z239" t="str">
            <v>091 497 1063</v>
          </cell>
          <cell r="AB239" t="str">
            <v>091 497 0158</v>
          </cell>
          <cell r="AC239" t="str">
            <v>Ličko-senjska</v>
          </cell>
          <cell r="AJ239" t="str">
            <v>50000232/25-07-18/001/8175</v>
          </cell>
          <cell r="AK239" t="str">
            <v>24.07.2018.</v>
          </cell>
          <cell r="AL239" t="str">
            <v>NON-STOP</v>
          </cell>
        </row>
        <row r="240">
          <cell r="O240" t="str">
            <v>Plitvice-Čatrnja FC</v>
          </cell>
          <cell r="P240">
            <v>70848</v>
          </cell>
          <cell r="Y240" t="str">
            <v>Čatrnja 172/1</v>
          </cell>
          <cell r="AJ240" t="str">
            <v>001/50737730/17-12-21/5756</v>
          </cell>
          <cell r="AK240" t="str">
            <v>17.12.2021.</v>
          </cell>
          <cell r="AL240" t="str">
            <v>NON-STOP</v>
          </cell>
        </row>
        <row r="241">
          <cell r="O241" t="str">
            <v>Gospić-Budačka LU EL</v>
          </cell>
          <cell r="P241">
            <v>70279</v>
          </cell>
          <cell r="R241" t="str">
            <v>713305S</v>
          </cell>
          <cell r="W241">
            <v>53000</v>
          </cell>
          <cell r="X241" t="str">
            <v>Gospić</v>
          </cell>
          <cell r="Y241" t="str">
            <v>Budačka 76</v>
          </cell>
          <cell r="Z241" t="str">
            <v>091 497 1055</v>
          </cell>
          <cell r="AA241" t="str">
            <v>mpm.Gospic-Budacka_LUEL@ina.hr</v>
          </cell>
          <cell r="AB241" t="str">
            <v>091 497 0150</v>
          </cell>
          <cell r="AC241" t="str">
            <v>Ličko-senjska</v>
          </cell>
        </row>
        <row r="242">
          <cell r="O242" t="str">
            <v>Donji Lapac</v>
          </cell>
          <cell r="P242">
            <v>70275</v>
          </cell>
          <cell r="Q242" t="str">
            <v>0100/70275</v>
          </cell>
          <cell r="R242" t="str">
            <v>713301S</v>
          </cell>
          <cell r="S242" t="str">
            <v>0100/713301S</v>
          </cell>
          <cell r="T242">
            <v>40002735</v>
          </cell>
          <cell r="U242">
            <v>50001515</v>
          </cell>
          <cell r="V242" t="str">
            <v>MPM Donji Lapac</v>
          </cell>
          <cell r="W242">
            <v>53250</v>
          </cell>
          <cell r="X242" t="str">
            <v>Donji Lapac</v>
          </cell>
          <cell r="Y242" t="str">
            <v>Stojana Matića 29</v>
          </cell>
          <cell r="Z242" t="str">
            <v>091 497 1053</v>
          </cell>
          <cell r="AA242" t="str">
            <v>mpm.Donji_Lapac@ina.hr</v>
          </cell>
          <cell r="AB242" t="str">
            <v>091 497 0148</v>
          </cell>
          <cell r="AC242" t="str">
            <v>Ličko-senjska</v>
          </cell>
          <cell r="AD242" t="str">
            <v>Small all-rounder</v>
          </cell>
          <cell r="AE242" t="str">
            <v>I</v>
          </cell>
          <cell r="AF242" t="str">
            <v>IV</v>
          </cell>
          <cell r="AJ242" t="str">
            <v>001/50737730/28-04-21/2755</v>
          </cell>
          <cell r="AK242" t="str">
            <v>01.05.2021.</v>
          </cell>
          <cell r="AL242" t="str">
            <v>07-13</v>
          </cell>
        </row>
        <row r="243">
          <cell r="O243" t="str">
            <v>Brinje</v>
          </cell>
          <cell r="P243">
            <v>70276</v>
          </cell>
          <cell r="Q243" t="str">
            <v>0100/70276</v>
          </cell>
          <cell r="R243" t="str">
            <v>713302S</v>
          </cell>
          <cell r="S243" t="str">
            <v>0100/713302S</v>
          </cell>
          <cell r="T243">
            <v>40002770</v>
          </cell>
          <cell r="U243">
            <v>50001514</v>
          </cell>
          <cell r="V243" t="str">
            <v>MPM Brinje</v>
          </cell>
          <cell r="W243">
            <v>53260</v>
          </cell>
          <cell r="X243" t="str">
            <v>Brinje</v>
          </cell>
          <cell r="Y243" t="str">
            <v>Frankopanska 133</v>
          </cell>
          <cell r="Z243" t="str">
            <v>091 497 1050</v>
          </cell>
          <cell r="AA243" t="str">
            <v>mpm.Brinje@ina.hr</v>
          </cell>
          <cell r="AB243" t="str">
            <v>091 497 0145</v>
          </cell>
          <cell r="AC243" t="str">
            <v>Ličko-senjska</v>
          </cell>
          <cell r="AD243" t="str">
            <v>Small all-rounder</v>
          </cell>
          <cell r="AE243" t="str">
            <v>I</v>
          </cell>
          <cell r="AF243" t="str">
            <v>III</v>
          </cell>
          <cell r="AJ243" t="str">
            <v>50000232/02-02-16/1/464</v>
          </cell>
          <cell r="AK243" t="str">
            <v>01.02.2016.</v>
          </cell>
          <cell r="AL243" t="str">
            <v>06-22 i n/b</v>
          </cell>
        </row>
        <row r="244">
          <cell r="O244" t="str">
            <v>Gospić-Budačka</v>
          </cell>
          <cell r="P244">
            <v>70279</v>
          </cell>
          <cell r="Q244" t="str">
            <v>0100/70279</v>
          </cell>
          <cell r="R244" t="str">
            <v>713305S</v>
          </cell>
          <cell r="S244" t="str">
            <v>0100/713305S</v>
          </cell>
          <cell r="T244">
            <v>40002737</v>
          </cell>
          <cell r="U244">
            <v>50001517</v>
          </cell>
          <cell r="V244" t="str">
            <v>MPM Gospić-Budačka</v>
          </cell>
          <cell r="W244">
            <v>53000</v>
          </cell>
          <cell r="X244" t="str">
            <v>Gospić</v>
          </cell>
          <cell r="Y244" t="str">
            <v>Budačka 76</v>
          </cell>
          <cell r="Z244" t="str">
            <v>091 497 1055</v>
          </cell>
          <cell r="AA244" t="str">
            <v>mpm.Gospic-Budacka@ina.hr</v>
          </cell>
          <cell r="AB244" t="str">
            <v>091 497 0150</v>
          </cell>
          <cell r="AC244" t="str">
            <v>Ličko-senjska</v>
          </cell>
          <cell r="AD244" t="str">
            <v>Local Supply</v>
          </cell>
          <cell r="AE244" t="str">
            <v>III</v>
          </cell>
          <cell r="AF244" t="str">
            <v>I</v>
          </cell>
          <cell r="AJ244" t="str">
            <v>001/50737730/22-09-22/4000</v>
          </cell>
          <cell r="AK244" t="str">
            <v>01.10.2022.</v>
          </cell>
          <cell r="AL244" t="str">
            <v>NON-STOP</v>
          </cell>
        </row>
        <row r="245">
          <cell r="O245" t="str">
            <v>Vrhovine</v>
          </cell>
          <cell r="P245">
            <v>70280</v>
          </cell>
          <cell r="Q245" t="str">
            <v>0100/70280</v>
          </cell>
          <cell r="R245" t="str">
            <v>713306S</v>
          </cell>
          <cell r="S245" t="str">
            <v>0100/713306S</v>
          </cell>
          <cell r="T245">
            <v>40002749</v>
          </cell>
          <cell r="U245">
            <v>50001523</v>
          </cell>
          <cell r="V245" t="str">
            <v>MPM Vrhovine</v>
          </cell>
          <cell r="W245">
            <v>53223</v>
          </cell>
          <cell r="X245" t="str">
            <v>Vrhovine</v>
          </cell>
          <cell r="Y245" t="str">
            <v>Senjska 70</v>
          </cell>
          <cell r="Z245" t="str">
            <v>091 497 1061</v>
          </cell>
          <cell r="AA245" t="str">
            <v>mpm.Vrhovine@ina.hr</v>
          </cell>
          <cell r="AB245" t="str">
            <v>091 497 0156</v>
          </cell>
          <cell r="AC245" t="str">
            <v>Ličko-senjska</v>
          </cell>
          <cell r="AD245" t="str">
            <v>Small all-rounder</v>
          </cell>
          <cell r="AE245" t="str">
            <v>I</v>
          </cell>
          <cell r="AF245" t="str">
            <v>IV</v>
          </cell>
          <cell r="AJ245" t="str">
            <v>50000232/29-06-16/1/2310</v>
          </cell>
          <cell r="AK245" t="str">
            <v>01.07.2016.</v>
          </cell>
          <cell r="AL245" t="str">
            <v>07-13</v>
          </cell>
        </row>
        <row r="246">
          <cell r="O246" t="str">
            <v>Otočac</v>
          </cell>
          <cell r="P246">
            <v>70281</v>
          </cell>
          <cell r="Q246" t="str">
            <v>0100/70281</v>
          </cell>
          <cell r="R246" t="str">
            <v>713307S</v>
          </cell>
          <cell r="S246" t="str">
            <v>0100/713307S</v>
          </cell>
          <cell r="T246">
            <v>40002744</v>
          </cell>
          <cell r="U246">
            <v>50001521</v>
          </cell>
          <cell r="V246" t="str">
            <v>MPM Otočac</v>
          </cell>
          <cell r="W246">
            <v>53220</v>
          </cell>
          <cell r="X246" t="str">
            <v>Otočac</v>
          </cell>
          <cell r="Y246" t="str">
            <v>Ulica kralja Zvonimira 111</v>
          </cell>
          <cell r="Z246" t="str">
            <v>091 497 1059</v>
          </cell>
          <cell r="AA246" t="str">
            <v>mpm.Otocac@ina.hr</v>
          </cell>
          <cell r="AB246" t="str">
            <v>091 497 0154</v>
          </cell>
          <cell r="AC246" t="str">
            <v>Ličko-senjska</v>
          </cell>
          <cell r="AD246" t="str">
            <v>Commuter</v>
          </cell>
          <cell r="AE246" t="str">
            <v>II</v>
          </cell>
          <cell r="AF246" t="str">
            <v>III</v>
          </cell>
          <cell r="AJ246" t="str">
            <v>2207/06</v>
          </cell>
          <cell r="AK246" t="str">
            <v>01.04.2006.</v>
          </cell>
          <cell r="AL246" t="str">
            <v>06-22 i n/b</v>
          </cell>
        </row>
        <row r="247">
          <cell r="O247" t="str">
            <v>Karlobag-grad</v>
          </cell>
          <cell r="P247">
            <v>70284</v>
          </cell>
          <cell r="Q247" t="str">
            <v>0100/70284</v>
          </cell>
          <cell r="R247" t="str">
            <v>713310S</v>
          </cell>
          <cell r="S247" t="str">
            <v>0100/713310S</v>
          </cell>
          <cell r="T247">
            <v>40002740</v>
          </cell>
          <cell r="U247">
            <v>50001519</v>
          </cell>
          <cell r="V247" t="str">
            <v>MPM Karlobag-grad</v>
          </cell>
          <cell r="W247">
            <v>53288</v>
          </cell>
          <cell r="X247" t="str">
            <v>Karlobag</v>
          </cell>
          <cell r="Y247" t="str">
            <v>Vladimira Nazora 36</v>
          </cell>
          <cell r="Z247" t="str">
            <v>091 497 1057</v>
          </cell>
          <cell r="AA247" t="str">
            <v>mpm.Karlobag@ina.hr</v>
          </cell>
          <cell r="AB247" t="str">
            <v>091 497 0152</v>
          </cell>
          <cell r="AC247" t="str">
            <v>Ličko-senjska</v>
          </cell>
          <cell r="AD247" t="str">
            <v>Small all-rounder</v>
          </cell>
          <cell r="AE247" t="str">
            <v>I</v>
          </cell>
          <cell r="AF247" t="str">
            <v>IV</v>
          </cell>
          <cell r="AJ247" t="str">
            <v>3653/09</v>
          </cell>
          <cell r="AK247" t="str">
            <v>15.10.2009.</v>
          </cell>
          <cell r="AL247" t="str">
            <v>06-22 i n/b</v>
          </cell>
        </row>
        <row r="248">
          <cell r="O248" t="str">
            <v>Udbina</v>
          </cell>
          <cell r="P248">
            <v>70285</v>
          </cell>
          <cell r="Q248" t="str">
            <v>0100/70285</v>
          </cell>
          <cell r="R248" t="str">
            <v>713311S</v>
          </cell>
          <cell r="S248" t="str">
            <v>0100/713311S</v>
          </cell>
          <cell r="T248">
            <v>40002748</v>
          </cell>
          <cell r="U248">
            <v>50001522</v>
          </cell>
          <cell r="V248" t="str">
            <v>MPM Udbina</v>
          </cell>
          <cell r="W248">
            <v>53234</v>
          </cell>
          <cell r="X248" t="str">
            <v>Udbina</v>
          </cell>
          <cell r="Y248" t="str">
            <v>Pod vrbom 5</v>
          </cell>
          <cell r="Z248" t="str">
            <v>091 497 1060</v>
          </cell>
          <cell r="AA248" t="str">
            <v>mpm.Udbina@ina.hr</v>
          </cell>
          <cell r="AB248" t="str">
            <v>091 497 0155</v>
          </cell>
          <cell r="AC248" t="str">
            <v>Ličko-senjska</v>
          </cell>
          <cell r="AD248" t="str">
            <v>Small all-rounder</v>
          </cell>
          <cell r="AE248" t="str">
            <v>I</v>
          </cell>
          <cell r="AF248" t="str">
            <v>IV</v>
          </cell>
          <cell r="AJ248" t="str">
            <v>001/50737730/30-08-22/3812</v>
          </cell>
          <cell r="AK248" t="str">
            <v>01.09.2022.</v>
          </cell>
          <cell r="AL248" t="str">
            <v>07-13</v>
          </cell>
        </row>
        <row r="249">
          <cell r="O249" t="str">
            <v>Korenica</v>
          </cell>
          <cell r="P249">
            <v>70286</v>
          </cell>
          <cell r="Q249" t="str">
            <v>0100/70286</v>
          </cell>
          <cell r="R249" t="str">
            <v>713312S</v>
          </cell>
          <cell r="S249" t="str">
            <v>0100/713312S</v>
          </cell>
          <cell r="T249">
            <v>40002741</v>
          </cell>
          <cell r="U249">
            <v>50001520</v>
          </cell>
          <cell r="V249" t="str">
            <v>MPM Korenica</v>
          </cell>
          <cell r="W249">
            <v>53230</v>
          </cell>
          <cell r="X249" t="str">
            <v>Korenica</v>
          </cell>
          <cell r="Y249" t="str">
            <v>Zagrebačka 32</v>
          </cell>
          <cell r="Z249">
            <v>914971058</v>
          </cell>
          <cell r="AA249" t="str">
            <v>mpm.Korenica@ina.hr</v>
          </cell>
          <cell r="AB249">
            <v>914970153</v>
          </cell>
          <cell r="AC249" t="str">
            <v>Ličko-senjska</v>
          </cell>
          <cell r="AD249" t="str">
            <v>Commuter</v>
          </cell>
          <cell r="AE249" t="str">
            <v>II</v>
          </cell>
          <cell r="AF249" t="str">
            <v>II</v>
          </cell>
          <cell r="AJ249" t="str">
            <v>001/50737730/30-12-21/5884</v>
          </cell>
          <cell r="AK249" t="str">
            <v>30.12.2021.</v>
          </cell>
          <cell r="AL249" t="str">
            <v>06-22 i n/b</v>
          </cell>
        </row>
        <row r="250">
          <cell r="O250" t="str">
            <v>Gračac</v>
          </cell>
          <cell r="P250">
            <v>70287</v>
          </cell>
          <cell r="Q250" t="str">
            <v>0100/70287</v>
          </cell>
          <cell r="R250" t="str">
            <v>713313S</v>
          </cell>
          <cell r="S250" t="str">
            <v>0100/713313S</v>
          </cell>
          <cell r="T250">
            <v>40002738</v>
          </cell>
          <cell r="U250">
            <v>50001518</v>
          </cell>
          <cell r="V250" t="str">
            <v>MPM Gračac</v>
          </cell>
          <cell r="W250">
            <v>23440</v>
          </cell>
          <cell r="X250" t="str">
            <v>Gračac</v>
          </cell>
          <cell r="Y250" t="str">
            <v>Zagrebačka ul. 15</v>
          </cell>
          <cell r="Z250" t="str">
            <v>091 497 1056</v>
          </cell>
          <cell r="AA250" t="str">
            <v>mpm.Gracac@ina.hr</v>
          </cell>
          <cell r="AB250" t="str">
            <v>091 497 0151</v>
          </cell>
          <cell r="AC250" t="str">
            <v>Zadarska</v>
          </cell>
          <cell r="AD250" t="str">
            <v>Commuter</v>
          </cell>
          <cell r="AE250" t="str">
            <v>II</v>
          </cell>
          <cell r="AF250" t="str">
            <v>III</v>
          </cell>
          <cell r="AJ250" t="str">
            <v>001/50737730/15-06-23/1152</v>
          </cell>
          <cell r="AK250" t="str">
            <v>15.06.2023.</v>
          </cell>
          <cell r="AL250" t="str">
            <v>06-22 i n/b</v>
          </cell>
        </row>
        <row r="251">
          <cell r="O251" t="str">
            <v>Sokolac-sjever</v>
          </cell>
          <cell r="P251">
            <v>70289</v>
          </cell>
          <cell r="Q251" t="str">
            <v>0100/70289</v>
          </cell>
          <cell r="R251" t="str">
            <v>713314S</v>
          </cell>
          <cell r="S251" t="str">
            <v>0100/713314S</v>
          </cell>
          <cell r="T251">
            <v>40002771</v>
          </cell>
          <cell r="U251">
            <v>50001525</v>
          </cell>
          <cell r="V251" t="str">
            <v>MPM Sokolac-sjever</v>
          </cell>
          <cell r="W251">
            <v>53260</v>
          </cell>
          <cell r="X251" t="str">
            <v>Brinje</v>
          </cell>
          <cell r="Y251" t="str">
            <v>Lovačka 7/b</v>
          </cell>
          <cell r="Z251" t="str">
            <v>091 497 1051</v>
          </cell>
          <cell r="AA251" t="str">
            <v>mpm.Sokolac-sjever@ina.hr</v>
          </cell>
          <cell r="AB251" t="str">
            <v>091 497 0146</v>
          </cell>
          <cell r="AC251" t="str">
            <v>Ličko-senjska</v>
          </cell>
          <cell r="AD251" t="str">
            <v>Motorway</v>
          </cell>
          <cell r="AE251" t="str">
            <v>III</v>
          </cell>
          <cell r="AF251" t="str">
            <v>I</v>
          </cell>
          <cell r="AJ251" t="str">
            <v>001/50737729/30-03-20/1517</v>
          </cell>
          <cell r="AK251" t="str">
            <v>01.04.2020.</v>
          </cell>
          <cell r="AL251" t="str">
            <v>NON-STOP</v>
          </cell>
        </row>
        <row r="252">
          <cell r="O252" t="str">
            <v>Sokolac-jug</v>
          </cell>
          <cell r="P252">
            <v>70291</v>
          </cell>
          <cell r="Q252" t="str">
            <v>0100/70291</v>
          </cell>
          <cell r="R252" t="str">
            <v>713315S</v>
          </cell>
          <cell r="S252" t="str">
            <v>0100/713315S</v>
          </cell>
          <cell r="T252">
            <v>40002772</v>
          </cell>
          <cell r="U252">
            <v>50001524</v>
          </cell>
          <cell r="V252" t="str">
            <v>MPM Sokolac-jug</v>
          </cell>
          <cell r="W252">
            <v>53260</v>
          </cell>
          <cell r="X252" t="str">
            <v>Brinje</v>
          </cell>
          <cell r="Y252" t="str">
            <v>Lovačka 28/a</v>
          </cell>
          <cell r="Z252" t="str">
            <v>091 497 1052</v>
          </cell>
          <cell r="AA252" t="str">
            <v>mpm.Sokolac-jug@ina.hr</v>
          </cell>
          <cell r="AB252" t="str">
            <v>091 497 0147</v>
          </cell>
          <cell r="AC252" t="str">
            <v>Ličko-senjska</v>
          </cell>
          <cell r="AD252" t="str">
            <v>Motorway</v>
          </cell>
          <cell r="AE252" t="str">
            <v>III</v>
          </cell>
          <cell r="AF252" t="str">
            <v>I</v>
          </cell>
          <cell r="AJ252" t="str">
            <v>001/50737729/30-03-20/1518</v>
          </cell>
          <cell r="AK252" t="str">
            <v>01.04.2020.</v>
          </cell>
          <cell r="AL252" t="str">
            <v>NON-STOP</v>
          </cell>
        </row>
        <row r="253">
          <cell r="O253" t="str">
            <v>Zir-istok</v>
          </cell>
          <cell r="P253">
            <v>70293</v>
          </cell>
          <cell r="Q253" t="str">
            <v>0100/70293</v>
          </cell>
          <cell r="R253" t="str">
            <v>713316S</v>
          </cell>
          <cell r="S253" t="str">
            <v>0100/713316S</v>
          </cell>
          <cell r="T253">
            <v>40002750</v>
          </cell>
          <cell r="U253">
            <v>50001527</v>
          </cell>
          <cell r="V253" t="str">
            <v>MPM Zir-istok</v>
          </cell>
          <cell r="W253">
            <v>53000</v>
          </cell>
          <cell r="X253" t="str">
            <v>Mogorić</v>
          </cell>
          <cell r="Y253" t="str">
            <v>Mogorić 251</v>
          </cell>
          <cell r="Z253" t="str">
            <v>091 497 1062</v>
          </cell>
          <cell r="AA253" t="str">
            <v>mpm.Zir-istok@ina.hr</v>
          </cell>
          <cell r="AB253" t="str">
            <v>091 497 0157</v>
          </cell>
          <cell r="AC253" t="str">
            <v>Ličko-senjska</v>
          </cell>
          <cell r="AD253" t="str">
            <v>Motorway</v>
          </cell>
          <cell r="AE253" t="str">
            <v>III</v>
          </cell>
          <cell r="AF253" t="str">
            <v>I</v>
          </cell>
          <cell r="AJ253" t="str">
            <v>50737729/19-09-19/001/9355</v>
          </cell>
          <cell r="AK253" t="str">
            <v>01.10.2019.</v>
          </cell>
          <cell r="AL253" t="str">
            <v>NON-STOP</v>
          </cell>
        </row>
        <row r="254">
          <cell r="O254" t="str">
            <v>Zir-zapad</v>
          </cell>
          <cell r="P254">
            <v>70295</v>
          </cell>
          <cell r="Q254" t="str">
            <v>0100/70295</v>
          </cell>
          <cell r="R254" t="str">
            <v>713317S</v>
          </cell>
          <cell r="S254" t="str">
            <v>0100/713317S</v>
          </cell>
          <cell r="T254">
            <v>40002751</v>
          </cell>
          <cell r="U254">
            <v>50001526</v>
          </cell>
          <cell r="V254" t="str">
            <v>MPM Zir-zapad</v>
          </cell>
          <cell r="W254">
            <v>53000</v>
          </cell>
          <cell r="X254" t="str">
            <v>Mogorić</v>
          </cell>
          <cell r="Y254" t="str">
            <v>Mogorić 250</v>
          </cell>
          <cell r="Z254" t="str">
            <v>091 497 1063</v>
          </cell>
          <cell r="AA254" t="str">
            <v>mpm.Zir-zapad@ina.hr</v>
          </cell>
          <cell r="AB254" t="str">
            <v>091 497 0158</v>
          </cell>
          <cell r="AC254" t="str">
            <v>Ličko-senjska</v>
          </cell>
          <cell r="AD254" t="str">
            <v>Motorway</v>
          </cell>
          <cell r="AE254" t="str">
            <v>III</v>
          </cell>
          <cell r="AF254" t="str">
            <v>I</v>
          </cell>
          <cell r="AJ254" t="str">
            <v>50000232/25-07-18/001/8175</v>
          </cell>
          <cell r="AK254" t="str">
            <v>24.07.2018.</v>
          </cell>
          <cell r="AL254" t="str">
            <v>NON-STOP</v>
          </cell>
        </row>
        <row r="255">
          <cell r="O255" t="str">
            <v>Rab-Banjol</v>
          </cell>
          <cell r="P255">
            <v>70200</v>
          </cell>
          <cell r="Q255" t="str">
            <v>0100/70200</v>
          </cell>
          <cell r="R255" t="str">
            <v>713109S</v>
          </cell>
          <cell r="S255" t="str">
            <v>0100/713109S</v>
          </cell>
          <cell r="T255">
            <v>40002746</v>
          </cell>
          <cell r="U255">
            <v>50001575</v>
          </cell>
          <cell r="V255" t="str">
            <v>MPM Rab-Banjol</v>
          </cell>
          <cell r="W255">
            <v>51280</v>
          </cell>
          <cell r="X255" t="str">
            <v>Rab</v>
          </cell>
          <cell r="Y255" t="str">
            <v>Banjol 801</v>
          </cell>
          <cell r="Z255" t="str">
            <v>091 497 1162</v>
          </cell>
          <cell r="AA255" t="str">
            <v>mpm.Rab-Banjol@ina.hr</v>
          </cell>
          <cell r="AB255" t="str">
            <v>091 497 0256</v>
          </cell>
          <cell r="AC255" t="str">
            <v>Primorsko-goranska</v>
          </cell>
          <cell r="AD255" t="str">
            <v>Small all-rounder</v>
          </cell>
          <cell r="AE255" t="str">
            <v>II</v>
          </cell>
          <cell r="AF255" t="str">
            <v>III</v>
          </cell>
          <cell r="AJ255" t="str">
            <v>001/50737730/26-07-21/4077</v>
          </cell>
          <cell r="AK255" t="str">
            <v>01.08.2021.</v>
          </cell>
          <cell r="AL255" t="str">
            <v>06-22 i n/b</v>
          </cell>
        </row>
        <row r="256">
          <cell r="O256" t="str">
            <v>Jablanac</v>
          </cell>
          <cell r="P256">
            <v>70217</v>
          </cell>
          <cell r="Q256" t="str">
            <v>0100/70217</v>
          </cell>
          <cell r="R256" t="str">
            <v>713125S</v>
          </cell>
          <cell r="S256" t="str">
            <v>0100/713125S</v>
          </cell>
          <cell r="T256">
            <v>40002739</v>
          </cell>
          <cell r="U256">
            <v>50001563</v>
          </cell>
          <cell r="V256" t="str">
            <v>MPM Jablanac</v>
          </cell>
          <cell r="W256">
            <v>53287</v>
          </cell>
          <cell r="X256" t="str">
            <v>Jablanac</v>
          </cell>
          <cell r="Y256" t="str">
            <v>Stinica 199</v>
          </cell>
          <cell r="Z256" t="str">
            <v>091 497 1151</v>
          </cell>
          <cell r="AA256" t="str">
            <v>mpm.Jablanac@ina.hr</v>
          </cell>
          <cell r="AB256" t="str">
            <v>091 497 0245</v>
          </cell>
          <cell r="AC256" t="str">
            <v>Ličko-senjska</v>
          </cell>
          <cell r="AD256" t="str">
            <v>Small all-rounder</v>
          </cell>
          <cell r="AE256" t="str">
            <v>I</v>
          </cell>
          <cell r="AF256" t="str">
            <v>IV</v>
          </cell>
          <cell r="AJ256">
            <v>367.83333333333331</v>
          </cell>
          <cell r="AK256" t="str">
            <v>01.04.2006.</v>
          </cell>
          <cell r="AL256" t="str">
            <v>07-19 i n/b</v>
          </cell>
        </row>
        <row r="257">
          <cell r="O257" t="str">
            <v>Rab-obala</v>
          </cell>
          <cell r="P257">
            <v>70223</v>
          </cell>
          <cell r="Q257" t="str">
            <v>0100/70223</v>
          </cell>
          <cell r="R257" t="str">
            <v>713131S</v>
          </cell>
          <cell r="S257" t="str">
            <v>0100/713131S</v>
          </cell>
          <cell r="T257">
            <v>40002747</v>
          </cell>
          <cell r="U257">
            <v>50001574</v>
          </cell>
          <cell r="V257" t="str">
            <v>MPM Rab-obala</v>
          </cell>
          <cell r="W257">
            <v>51280</v>
          </cell>
          <cell r="X257" t="str">
            <v>Rab</v>
          </cell>
          <cell r="Y257" t="str">
            <v>Banjol 103</v>
          </cell>
          <cell r="Z257" t="str">
            <v>091 497 1163 ; 091 497 1460</v>
          </cell>
          <cell r="AA257" t="str">
            <v>mpm.Rab-obala@ina.hr</v>
          </cell>
          <cell r="AB257" t="str">
            <v>091 497 0257</v>
          </cell>
          <cell r="AC257" t="str">
            <v>Primorsko-goranska</v>
          </cell>
          <cell r="AD257" t="str">
            <v>Local Supply</v>
          </cell>
          <cell r="AE257" t="str">
            <v>III</v>
          </cell>
          <cell r="AF257" t="str">
            <v>III</v>
          </cell>
          <cell r="AJ257" t="str">
            <v>50000232/21-12-17/001/8734</v>
          </cell>
          <cell r="AK257" t="str">
            <v>01.01.2018.</v>
          </cell>
          <cell r="AL257" t="str">
            <v>06-22 i n/b</v>
          </cell>
        </row>
        <row r="258">
          <cell r="O258" t="str">
            <v>Plitvice-Čatrnja</v>
          </cell>
          <cell r="P258">
            <v>70848</v>
          </cell>
          <cell r="Q258" t="str">
            <v>0100/70848</v>
          </cell>
          <cell r="R258" t="str">
            <v>713319S</v>
          </cell>
          <cell r="S258" t="str">
            <v>0100/713319S</v>
          </cell>
          <cell r="T258">
            <v>50758597</v>
          </cell>
          <cell r="U258">
            <v>50758620</v>
          </cell>
          <cell r="V258" t="str">
            <v>MPM Plitvice–Čatrnja</v>
          </cell>
          <cell r="W258">
            <v>47245</v>
          </cell>
          <cell r="X258" t="str">
            <v>Čatrnja</v>
          </cell>
          <cell r="Y258" t="str">
            <v>Čatrnja 172/1</v>
          </cell>
          <cell r="Z258" t="str">
            <v>091 497 1075</v>
          </cell>
          <cell r="AA258" t="str">
            <v>mpm.Plitvice-Catrnja@ina.hr</v>
          </cell>
          <cell r="AB258" t="str">
            <v>091 497 0170</v>
          </cell>
          <cell r="AC258" t="str">
            <v>Karlovačka</v>
          </cell>
          <cell r="AD258" t="str">
            <v>Small all-rounder</v>
          </cell>
          <cell r="AE258" t="str">
            <v>III</v>
          </cell>
          <cell r="AF258" t="str">
            <v>II</v>
          </cell>
          <cell r="AJ258" t="str">
            <v>001/50737730/17-12-21/5756</v>
          </cell>
          <cell r="AK258" t="str">
            <v>17.12.2021.</v>
          </cell>
          <cell r="AL258" t="str">
            <v>NON-STOP</v>
          </cell>
        </row>
        <row r="259">
          <cell r="O259" t="str">
            <v>Split-Smokovik FC</v>
          </cell>
          <cell r="P259">
            <v>70442</v>
          </cell>
          <cell r="R259" t="str">
            <v>716106S</v>
          </cell>
          <cell r="W259">
            <v>21000</v>
          </cell>
          <cell r="X259" t="str">
            <v>Split</v>
          </cell>
          <cell r="Y259" t="str">
            <v>Ulica Zbora narodne garde 8</v>
          </cell>
          <cell r="Z259" t="str">
            <v>091 497 1247</v>
          </cell>
          <cell r="AB259" t="str">
            <v>091 497 0343</v>
          </cell>
          <cell r="AC259" t="str">
            <v>Splitsko-dalmatinska</v>
          </cell>
          <cell r="AJ259" t="str">
            <v>50737729/28-02-19/001/2123</v>
          </cell>
          <cell r="AK259" t="str">
            <v>13.03.2019.</v>
          </cell>
          <cell r="AL259" t="str">
            <v>NON-STOP</v>
          </cell>
        </row>
        <row r="260">
          <cell r="O260" t="str">
            <v>Makarska-Ratac FC</v>
          </cell>
          <cell r="P260">
            <v>70456</v>
          </cell>
          <cell r="R260" t="str">
            <v>716120S</v>
          </cell>
          <cell r="W260">
            <v>21300</v>
          </cell>
          <cell r="X260" t="str">
            <v>Makarska</v>
          </cell>
          <cell r="Y260" t="str">
            <v>Vukovarska 135</v>
          </cell>
          <cell r="AC260" t="str">
            <v>Splitsko-dalmatinska</v>
          </cell>
          <cell r="AJ260" t="str">
            <v>001/50737730/28-02-24/431</v>
          </cell>
          <cell r="AK260" t="str">
            <v>01.03.2024.</v>
          </cell>
          <cell r="AL260" t="str">
            <v>NON-STOP</v>
          </cell>
        </row>
        <row r="261">
          <cell r="O261" t="str">
            <v>Omiš FC</v>
          </cell>
          <cell r="P261">
            <v>70458</v>
          </cell>
          <cell r="R261" t="str">
            <v>716122S</v>
          </cell>
          <cell r="W261">
            <v>21310</v>
          </cell>
          <cell r="X261" t="str">
            <v>Omiš</v>
          </cell>
          <cell r="Y261" t="str">
            <v>Vukovarska 5</v>
          </cell>
          <cell r="Z261" t="str">
            <v>091 497 1238</v>
          </cell>
          <cell r="AB261" t="str">
            <v>091 497 0333</v>
          </cell>
          <cell r="AC261" t="str">
            <v>Splitsko-dalmatinska</v>
          </cell>
          <cell r="AJ261" t="str">
            <v>001/50737730/02-12-20/941</v>
          </cell>
          <cell r="AK261" t="str">
            <v>10.12.2020.</v>
          </cell>
          <cell r="AL261" t="str">
            <v>NON-STOP</v>
          </cell>
        </row>
        <row r="262">
          <cell r="O262" t="str">
            <v>Solin-Meterize FC</v>
          </cell>
        </row>
        <row r="263">
          <cell r="O263" t="str">
            <v>Imotski-Glavina Donja FC</v>
          </cell>
          <cell r="P263">
            <v>70409</v>
          </cell>
          <cell r="R263" t="str">
            <v>716111S</v>
          </cell>
          <cell r="W263">
            <v>21260</v>
          </cell>
          <cell r="X263" t="str">
            <v>Imotski</v>
          </cell>
          <cell r="Y263" t="str">
            <v>Glavina Donja 339A</v>
          </cell>
          <cell r="Z263" t="str">
            <v>091 497 1228</v>
          </cell>
          <cell r="AB263" t="str">
            <v>091 497 0323</v>
          </cell>
          <cell r="AJ263" t="str">
            <v>001/50737729/01-10-20/5708</v>
          </cell>
          <cell r="AK263" t="str">
            <v>01.10.2020.</v>
          </cell>
          <cell r="AL263" t="str">
            <v>NON-STOP</v>
          </cell>
        </row>
        <row r="264">
          <cell r="O264" t="str">
            <v>Klis-Brdo FC</v>
          </cell>
          <cell r="P264" t="str">
            <v>70847</v>
          </cell>
          <cell r="Q264" t="str">
            <v>0100/70847</v>
          </cell>
          <cell r="R264" t="str">
            <v>716147S</v>
          </cell>
          <cell r="S264" t="str">
            <v>0100/716147S</v>
          </cell>
          <cell r="U264">
            <v>50772774</v>
          </cell>
          <cell r="V264" t="str">
            <v>MPM Klis-Brdo</v>
          </cell>
          <cell r="W264">
            <v>21231</v>
          </cell>
          <cell r="X264" t="str">
            <v>Klis</v>
          </cell>
          <cell r="Y264" t="str">
            <v>Kralja Tomislava 4A</v>
          </cell>
          <cell r="AC264" t="str">
            <v>Splitsko-dalmatinska</v>
          </cell>
          <cell r="AL264" t="str">
            <v>NON-STOP</v>
          </cell>
        </row>
        <row r="265">
          <cell r="O265" t="str">
            <v>Split-Špinut LU EL</v>
          </cell>
          <cell r="P265">
            <v>70469</v>
          </cell>
          <cell r="R265" t="str">
            <v>716133S</v>
          </cell>
          <cell r="W265">
            <v>21000</v>
          </cell>
          <cell r="X265" t="str">
            <v>Split</v>
          </cell>
          <cell r="Y265" t="str">
            <v>Matoševa 48 A</v>
          </cell>
          <cell r="Z265" t="str">
            <v>091 497 1249</v>
          </cell>
          <cell r="AA265" t="str">
            <v>mpm.Split-Spinut_LUEL@ina.hr</v>
          </cell>
          <cell r="AB265" t="str">
            <v>091 497 0345</v>
          </cell>
          <cell r="AC265" t="str">
            <v>Splitsko-dalmatinska</v>
          </cell>
        </row>
        <row r="266">
          <cell r="O266" t="str">
            <v>Split-Kopilica-jug</v>
          </cell>
          <cell r="P266">
            <v>70437</v>
          </cell>
          <cell r="Q266" t="str">
            <v>0100/70437</v>
          </cell>
          <cell r="R266" t="str">
            <v>716101S</v>
          </cell>
          <cell r="S266" t="str">
            <v>0100/716101S</v>
          </cell>
          <cell r="T266">
            <v>40002923</v>
          </cell>
          <cell r="U266">
            <v>50001777</v>
          </cell>
          <cell r="V266" t="str">
            <v>MPM Split-Kopilica-jug</v>
          </cell>
          <cell r="W266">
            <v>21000</v>
          </cell>
          <cell r="X266" t="str">
            <v>Split</v>
          </cell>
          <cell r="Y266" t="str">
            <v>Hercegovačka 10</v>
          </cell>
          <cell r="Z266" t="str">
            <v>091 497 1243</v>
          </cell>
          <cell r="AA266" t="str">
            <v>mpm.Split-Kopilica-jug@ina.hr</v>
          </cell>
          <cell r="AB266" t="str">
            <v>091 497 0339</v>
          </cell>
          <cell r="AC266" t="str">
            <v>Splitsko-dalmatinska</v>
          </cell>
          <cell r="AD266" t="str">
            <v>Small all-rounder</v>
          </cell>
          <cell r="AE266" t="str">
            <v>I</v>
          </cell>
          <cell r="AF266" t="str">
            <v>IV</v>
          </cell>
          <cell r="AJ266" t="str">
            <v>2411/10</v>
          </cell>
          <cell r="AK266" t="str">
            <v>01.01.2011.</v>
          </cell>
          <cell r="AL266" t="str">
            <v>06-21 i n/b</v>
          </cell>
        </row>
        <row r="267">
          <cell r="O267" t="str">
            <v>Split-Kopilica-sjever</v>
          </cell>
          <cell r="P267">
            <v>70438</v>
          </cell>
          <cell r="Q267" t="str">
            <v>0100/70438</v>
          </cell>
          <cell r="R267" t="str">
            <v>716102S</v>
          </cell>
          <cell r="S267" t="str">
            <v>0100/716102S</v>
          </cell>
          <cell r="T267">
            <v>40002924</v>
          </cell>
          <cell r="U267">
            <v>50001778</v>
          </cell>
          <cell r="V267" t="str">
            <v>MPM Split-Kopilica-sjever</v>
          </cell>
          <cell r="W267">
            <v>21000</v>
          </cell>
          <cell r="X267" t="str">
            <v>Split</v>
          </cell>
          <cell r="Y267" t="str">
            <v>Hercegovačka 21</v>
          </cell>
          <cell r="Z267" t="str">
            <v>091 497 1244</v>
          </cell>
          <cell r="AA267" t="str">
            <v>mpm.Split-Kopilica-sjever@ina.hr</v>
          </cell>
          <cell r="AB267" t="str">
            <v>091 497 0340</v>
          </cell>
          <cell r="AC267" t="str">
            <v>Splitsko-dalmatinska</v>
          </cell>
          <cell r="AD267" t="str">
            <v>Small all-rounder</v>
          </cell>
          <cell r="AE267" t="str">
            <v>II</v>
          </cell>
          <cell r="AF267" t="str">
            <v>III</v>
          </cell>
          <cell r="AJ267" t="str">
            <v>6844/06</v>
          </cell>
          <cell r="AK267" t="str">
            <v>01.12.2006.</v>
          </cell>
          <cell r="AL267" t="str">
            <v>06-22 i n/b</v>
          </cell>
        </row>
        <row r="268">
          <cell r="O268" t="str">
            <v>Split-Smokovik</v>
          </cell>
          <cell r="P268">
            <v>70442</v>
          </cell>
          <cell r="Q268" t="str">
            <v>0100/70442</v>
          </cell>
          <cell r="R268" t="str">
            <v>716106S</v>
          </cell>
          <cell r="S268" t="str">
            <v>0100/716106S</v>
          </cell>
          <cell r="T268">
            <v>40002926</v>
          </cell>
          <cell r="U268">
            <v>50001775</v>
          </cell>
          <cell r="V268" t="str">
            <v>MPM Split-Smokovik</v>
          </cell>
          <cell r="W268">
            <v>21000</v>
          </cell>
          <cell r="X268" t="str">
            <v>Split</v>
          </cell>
          <cell r="Y268" t="str">
            <v>Ulica Zbora narodne garde 8</v>
          </cell>
          <cell r="Z268" t="str">
            <v>091 497 1247</v>
          </cell>
          <cell r="AA268" t="str">
            <v>mpm.Split-Smokovik@ina.hr</v>
          </cell>
          <cell r="AB268" t="str">
            <v>091 497 0343</v>
          </cell>
          <cell r="AC268" t="str">
            <v>Splitsko-dalmatinska</v>
          </cell>
          <cell r="AD268" t="str">
            <v>Commuter</v>
          </cell>
          <cell r="AE268" t="str">
            <v>III</v>
          </cell>
          <cell r="AF268" t="str">
            <v>I</v>
          </cell>
          <cell r="AJ268" t="str">
            <v>50737729/28-02-19/001/2123</v>
          </cell>
          <cell r="AK268" t="str">
            <v>13.03.2019.</v>
          </cell>
          <cell r="AL268" t="str">
            <v>NON-STOP</v>
          </cell>
        </row>
        <row r="269">
          <cell r="O269" t="str">
            <v>Sinj</v>
          </cell>
          <cell r="P269">
            <v>70451</v>
          </cell>
          <cell r="Q269" t="str">
            <v>0100/70451</v>
          </cell>
          <cell r="R269" t="str">
            <v>716115S</v>
          </cell>
          <cell r="S269" t="str">
            <v>0100/716115S</v>
          </cell>
          <cell r="T269">
            <v>40002937</v>
          </cell>
          <cell r="U269">
            <v>50001774</v>
          </cell>
          <cell r="V269" t="str">
            <v>MPM Sinj</v>
          </cell>
          <cell r="W269">
            <v>21230</v>
          </cell>
          <cell r="X269" t="str">
            <v>Sinj</v>
          </cell>
          <cell r="Y269" t="str">
            <v>Vukovarska 2</v>
          </cell>
          <cell r="Z269" t="str">
            <v>091 497 1239</v>
          </cell>
          <cell r="AA269" t="str">
            <v>mpm.Sinj@ina.hr</v>
          </cell>
          <cell r="AB269" t="str">
            <v>091 497 0335</v>
          </cell>
          <cell r="AC269" t="str">
            <v>Splitsko-dalmatinska</v>
          </cell>
          <cell r="AD269" t="str">
            <v>Commuter</v>
          </cell>
          <cell r="AE269" t="str">
            <v>III</v>
          </cell>
          <cell r="AF269" t="str">
            <v>II</v>
          </cell>
          <cell r="AJ269" t="str">
            <v>50737729/111</v>
          </cell>
          <cell r="AK269" t="str">
            <v>01.03.2020.</v>
          </cell>
          <cell r="AL269" t="str">
            <v>NON-STOP</v>
          </cell>
        </row>
        <row r="270">
          <cell r="O270" t="str">
            <v>Imotski-Bleiburška</v>
          </cell>
          <cell r="P270">
            <v>70455</v>
          </cell>
          <cell r="Q270" t="str">
            <v>0100/70455</v>
          </cell>
          <cell r="R270" t="str">
            <v>716119S</v>
          </cell>
          <cell r="S270" t="str">
            <v>0100/716119S</v>
          </cell>
          <cell r="T270">
            <v>40002903</v>
          </cell>
          <cell r="U270">
            <v>50001762</v>
          </cell>
          <cell r="V270" t="str">
            <v>MPM Imotski-Bleiburška</v>
          </cell>
          <cell r="W270">
            <v>21260</v>
          </cell>
          <cell r="X270" t="str">
            <v>Imotski</v>
          </cell>
          <cell r="Y270" t="str">
            <v>Blajburška ulica 4</v>
          </cell>
          <cell r="Z270" t="str">
            <v>091 497 1227</v>
          </cell>
          <cell r="AA270" t="str">
            <v>mpm.Imotski-Bleiburska@ina.hr</v>
          </cell>
          <cell r="AB270" t="str">
            <v>091 497 0322</v>
          </cell>
          <cell r="AC270" t="str">
            <v>Splitsko-dalmatinska</v>
          </cell>
          <cell r="AD270" t="str">
            <v>Small all-rounder</v>
          </cell>
          <cell r="AE270" t="str">
            <v>I</v>
          </cell>
          <cell r="AF270" t="str">
            <v>III</v>
          </cell>
          <cell r="AJ270" t="str">
            <v>001/50737730/19-01-21/369</v>
          </cell>
          <cell r="AK270" t="str">
            <v>20.01.2021.</v>
          </cell>
          <cell r="AL270" t="str">
            <v>06-22 i n/b</v>
          </cell>
        </row>
        <row r="271">
          <cell r="O271" t="str">
            <v>Makarska-Ratac</v>
          </cell>
          <cell r="P271">
            <v>70456</v>
          </cell>
          <cell r="Q271" t="str">
            <v>0100/70456</v>
          </cell>
          <cell r="R271" t="str">
            <v>716120S</v>
          </cell>
          <cell r="S271" t="str">
            <v>0100/716120S</v>
          </cell>
          <cell r="T271">
            <v>40002907</v>
          </cell>
          <cell r="U271">
            <v>50001770</v>
          </cell>
          <cell r="V271" t="str">
            <v>MPM Makarska-Ratac</v>
          </cell>
          <cell r="W271">
            <v>21300</v>
          </cell>
          <cell r="X271" t="str">
            <v>Makarska</v>
          </cell>
          <cell r="Y271" t="str">
            <v>Vukovarska 135</v>
          </cell>
          <cell r="Z271" t="str">
            <v>091 497 1236</v>
          </cell>
          <cell r="AA271" t="str">
            <v>mpm.Makarska-Ratac@ina.hr</v>
          </cell>
          <cell r="AB271" t="str">
            <v>091 497 0331</v>
          </cell>
          <cell r="AC271" t="str">
            <v>Splitsko-dalmatinska</v>
          </cell>
          <cell r="AD271" t="str">
            <v>Commuter</v>
          </cell>
          <cell r="AE271" t="str">
            <v>III</v>
          </cell>
          <cell r="AF271" t="str">
            <v>II</v>
          </cell>
          <cell r="AG271" t="str">
            <v>2207/06</v>
          </cell>
          <cell r="AH271" t="str">
            <v>01.04.2006.</v>
          </cell>
          <cell r="AI271" t="str">
            <v>NON-STOP</v>
          </cell>
          <cell r="AJ271" t="str">
            <v>001/50737730/28-02-24/431</v>
          </cell>
          <cell r="AK271" t="str">
            <v>01.03.2024.</v>
          </cell>
          <cell r="AL271" t="str">
            <v>NON-STOP</v>
          </cell>
        </row>
        <row r="272">
          <cell r="O272" t="str">
            <v>Omiš</v>
          </cell>
          <cell r="P272">
            <v>70458</v>
          </cell>
          <cell r="Q272" t="str">
            <v>0100/70458</v>
          </cell>
          <cell r="R272" t="str">
            <v>716122S</v>
          </cell>
          <cell r="S272" t="str">
            <v>0100/716122S</v>
          </cell>
          <cell r="T272">
            <v>40002910</v>
          </cell>
          <cell r="U272">
            <v>50001771</v>
          </cell>
          <cell r="V272" t="str">
            <v>MPM Omiš</v>
          </cell>
          <cell r="W272">
            <v>21310</v>
          </cell>
          <cell r="X272" t="str">
            <v>Omiš</v>
          </cell>
          <cell r="Y272" t="str">
            <v>Vukovarska 5</v>
          </cell>
          <cell r="Z272" t="str">
            <v>091 497 1238</v>
          </cell>
          <cell r="AA272" t="str">
            <v>mpm.Omis@ina.hr</v>
          </cell>
          <cell r="AB272" t="str">
            <v>091 497 0333</v>
          </cell>
          <cell r="AC272" t="str">
            <v>Splitsko-dalmatinska</v>
          </cell>
          <cell r="AD272" t="str">
            <v>Commuter</v>
          </cell>
          <cell r="AE272" t="str">
            <v>III</v>
          </cell>
          <cell r="AF272" t="str">
            <v>I</v>
          </cell>
          <cell r="AJ272" t="str">
            <v>001/50737730/02-12-20/941</v>
          </cell>
          <cell r="AK272" t="str">
            <v>10.12.2020.</v>
          </cell>
          <cell r="AL272" t="str">
            <v>NON-STOP</v>
          </cell>
        </row>
        <row r="273">
          <cell r="O273" t="str">
            <v>Vrgorac</v>
          </cell>
          <cell r="P273">
            <v>70461</v>
          </cell>
          <cell r="Q273" t="str">
            <v>0100/70461</v>
          </cell>
          <cell r="R273" t="str">
            <v>716125S</v>
          </cell>
          <cell r="S273" t="str">
            <v>0100/716125S</v>
          </cell>
          <cell r="T273">
            <v>40002913</v>
          </cell>
          <cell r="U273">
            <v>50001785</v>
          </cell>
          <cell r="V273" t="str">
            <v>MPM Vrgorac</v>
          </cell>
          <cell r="W273">
            <v>21276</v>
          </cell>
          <cell r="X273" t="str">
            <v>Vrgorac</v>
          </cell>
          <cell r="Y273" t="str">
            <v>Hercegovačka 2</v>
          </cell>
          <cell r="Z273" t="str">
            <v>091 497 1256</v>
          </cell>
          <cell r="AA273" t="str">
            <v>mpm.Vrgorac@ina.hr</v>
          </cell>
          <cell r="AB273" t="str">
            <v>091 497 0352</v>
          </cell>
          <cell r="AC273" t="str">
            <v>Splitsko-dalmatinska</v>
          </cell>
          <cell r="AD273" t="str">
            <v>Commuter</v>
          </cell>
          <cell r="AE273" t="str">
            <v>I</v>
          </cell>
          <cell r="AF273" t="str">
            <v>III</v>
          </cell>
          <cell r="AJ273" t="str">
            <v>469/07</v>
          </cell>
          <cell r="AK273" t="str">
            <v>01.03.2007.</v>
          </cell>
          <cell r="AL273" t="str">
            <v>06-22 i n/b</v>
          </cell>
        </row>
        <row r="274">
          <cell r="O274" t="str">
            <v>Zadvarje</v>
          </cell>
          <cell r="P274">
            <v>70465</v>
          </cell>
          <cell r="Q274" t="str">
            <v>0100/70465</v>
          </cell>
          <cell r="R274" t="str">
            <v>716129S</v>
          </cell>
          <cell r="S274" t="str">
            <v>0100/716129S</v>
          </cell>
          <cell r="T274">
            <v>40002914</v>
          </cell>
          <cell r="U274">
            <v>50001786</v>
          </cell>
          <cell r="V274" t="str">
            <v>MPM Zadvarje</v>
          </cell>
          <cell r="W274">
            <v>21255</v>
          </cell>
          <cell r="X274" t="str">
            <v>Zadvarje</v>
          </cell>
          <cell r="Y274" t="str">
            <v>Hrvatskih branitelja 29 A</v>
          </cell>
          <cell r="Z274" t="str">
            <v>091 497 1258</v>
          </cell>
          <cell r="AA274" t="str">
            <v>mpm.Zadvarje@ina.hr</v>
          </cell>
          <cell r="AB274" t="str">
            <v>091 497 0354</v>
          </cell>
          <cell r="AC274" t="str">
            <v>Splitsko-dalmatinska</v>
          </cell>
          <cell r="AD274" t="str">
            <v>Small all-rounder</v>
          </cell>
          <cell r="AE274" t="str">
            <v>I</v>
          </cell>
          <cell r="AF274" t="str">
            <v>III</v>
          </cell>
          <cell r="AJ274" t="str">
            <v>2296/07</v>
          </cell>
          <cell r="AK274" t="str">
            <v>06.06.2007.</v>
          </cell>
          <cell r="AL274" t="str">
            <v>06-22 i n/b</v>
          </cell>
        </row>
        <row r="275">
          <cell r="O275" t="str">
            <v>Split-Sućidar</v>
          </cell>
          <cell r="P275">
            <v>70466</v>
          </cell>
          <cell r="Q275" t="str">
            <v>0100/70466</v>
          </cell>
          <cell r="R275" t="str">
            <v>716130S</v>
          </cell>
          <cell r="S275" t="str">
            <v>0100/716130S</v>
          </cell>
          <cell r="T275">
            <v>40002927</v>
          </cell>
          <cell r="U275">
            <v>50001780</v>
          </cell>
          <cell r="V275" t="str">
            <v>MPM Split-Sućidar</v>
          </cell>
          <cell r="W275">
            <v>21000</v>
          </cell>
          <cell r="X275" t="str">
            <v>Split</v>
          </cell>
          <cell r="Y275" t="str">
            <v>Vinkovačka 15</v>
          </cell>
          <cell r="Z275" t="str">
            <v>091 497 1248</v>
          </cell>
          <cell r="AA275" t="str">
            <v>mpm.Split-Sucidar@ina.hr</v>
          </cell>
          <cell r="AB275" t="str">
            <v>091 497 0344</v>
          </cell>
          <cell r="AC275" t="str">
            <v>Splitsko-dalmatinska</v>
          </cell>
          <cell r="AD275" t="str">
            <v>Local Supply</v>
          </cell>
          <cell r="AE275" t="str">
            <v>III</v>
          </cell>
          <cell r="AF275" t="str">
            <v>III</v>
          </cell>
          <cell r="AJ275" t="str">
            <v>2207/06</v>
          </cell>
          <cell r="AK275" t="str">
            <v>01.04.2006.</v>
          </cell>
          <cell r="AL275" t="str">
            <v>06-22 i n/b</v>
          </cell>
        </row>
        <row r="276">
          <cell r="O276" t="str">
            <v>Makarska-Dugiš</v>
          </cell>
          <cell r="P276">
            <v>70467</v>
          </cell>
          <cell r="Q276" t="str">
            <v>0100/70467</v>
          </cell>
          <cell r="R276" t="str">
            <v>716131S</v>
          </cell>
          <cell r="S276" t="str">
            <v>0100/716131S</v>
          </cell>
          <cell r="T276">
            <v>40002905</v>
          </cell>
          <cell r="U276">
            <v>50001756</v>
          </cell>
          <cell r="V276" t="str">
            <v>MPM Makarska-Dugiš</v>
          </cell>
          <cell r="W276">
            <v>21300</v>
          </cell>
          <cell r="X276" t="str">
            <v>Makarska</v>
          </cell>
          <cell r="Y276" t="str">
            <v>Dubrovačka 63</v>
          </cell>
          <cell r="Z276" t="str">
            <v>091 497 1234</v>
          </cell>
          <cell r="AA276" t="str">
            <v>mpm.Makarska-Dugis@ina.hr</v>
          </cell>
          <cell r="AB276" t="str">
            <v>091 497 0329</v>
          </cell>
          <cell r="AC276" t="str">
            <v>Splitsko-dalmatinska</v>
          </cell>
          <cell r="AD276" t="str">
            <v>Commuter</v>
          </cell>
          <cell r="AE276" t="str">
            <v>II</v>
          </cell>
          <cell r="AF276" t="str">
            <v>III</v>
          </cell>
          <cell r="AJ276" t="str">
            <v>2207/06</v>
          </cell>
          <cell r="AK276" t="str">
            <v>01.04.2006.</v>
          </cell>
          <cell r="AL276" t="str">
            <v>06-22 i n/b</v>
          </cell>
        </row>
        <row r="277">
          <cell r="O277" t="str">
            <v>Trilj</v>
          </cell>
          <cell r="P277">
            <v>70468</v>
          </cell>
          <cell r="Q277" t="str">
            <v>0100/70468</v>
          </cell>
          <cell r="R277" t="str">
            <v>716132S</v>
          </cell>
          <cell r="S277" t="str">
            <v>0100/716132S</v>
          </cell>
          <cell r="T277">
            <v>40002942</v>
          </cell>
          <cell r="U277">
            <v>50001783</v>
          </cell>
          <cell r="V277" t="str">
            <v>MPM Trilj</v>
          </cell>
          <cell r="W277">
            <v>21240</v>
          </cell>
          <cell r="X277" t="str">
            <v>Trilj</v>
          </cell>
          <cell r="Y277" t="str">
            <v>Svetog Mihovila 88</v>
          </cell>
          <cell r="Z277" t="str">
            <v>091 497 1253</v>
          </cell>
          <cell r="AA277" t="str">
            <v>mpm.Trilj@ina.hr</v>
          </cell>
          <cell r="AB277" t="str">
            <v>091 497 0349</v>
          </cell>
          <cell r="AC277" t="str">
            <v>Splitsko-dalmatinska</v>
          </cell>
          <cell r="AD277" t="str">
            <v>Commuter</v>
          </cell>
          <cell r="AE277" t="str">
            <v>II</v>
          </cell>
          <cell r="AF277" t="str">
            <v>III</v>
          </cell>
          <cell r="AJ277" t="str">
            <v>2207/06</v>
          </cell>
          <cell r="AK277" t="str">
            <v>01.04.2006.</v>
          </cell>
          <cell r="AL277" t="str">
            <v>06-22 i n/b</v>
          </cell>
        </row>
        <row r="278">
          <cell r="O278" t="str">
            <v>Split-Špinut</v>
          </cell>
          <cell r="P278">
            <v>70469</v>
          </cell>
          <cell r="Q278" t="str">
            <v>0100/70469</v>
          </cell>
          <cell r="R278" t="str">
            <v>716133S</v>
          </cell>
          <cell r="S278" t="str">
            <v>0100/716133S</v>
          </cell>
          <cell r="T278">
            <v>40002940</v>
          </cell>
          <cell r="U278">
            <v>50001776</v>
          </cell>
          <cell r="V278" t="str">
            <v>MPM Split-Špinut</v>
          </cell>
          <cell r="W278">
            <v>21000</v>
          </cell>
          <cell r="X278" t="str">
            <v>Split</v>
          </cell>
          <cell r="Y278" t="str">
            <v>Matoševa 48 A</v>
          </cell>
          <cell r="Z278" t="str">
            <v>091 497 1249</v>
          </cell>
          <cell r="AA278" t="str">
            <v>mpm.Split-Spinut@ina.hr</v>
          </cell>
          <cell r="AB278" t="str">
            <v>091 497 0345</v>
          </cell>
          <cell r="AC278" t="str">
            <v>Splitsko-dalmatinska</v>
          </cell>
          <cell r="AD278" t="str">
            <v>Small all-rounder</v>
          </cell>
          <cell r="AE278" t="str">
            <v>II</v>
          </cell>
          <cell r="AF278" t="str">
            <v>III</v>
          </cell>
          <cell r="AJ278" t="str">
            <v>2207/06</v>
          </cell>
          <cell r="AK278" t="str">
            <v>01.04.2006.</v>
          </cell>
          <cell r="AL278" t="str">
            <v>06-22 i n/b</v>
          </cell>
        </row>
        <row r="279">
          <cell r="O279" t="str">
            <v>Makarska-obala</v>
          </cell>
          <cell r="P279">
            <v>70472</v>
          </cell>
          <cell r="Q279" t="str">
            <v>0100/70472</v>
          </cell>
          <cell r="R279" t="str">
            <v>716136S</v>
          </cell>
          <cell r="S279" t="str">
            <v>0100/716136S</v>
          </cell>
          <cell r="T279">
            <v>40002906</v>
          </cell>
          <cell r="U279">
            <v>50001769</v>
          </cell>
          <cell r="V279" t="str">
            <v>MPM Makarska-obala</v>
          </cell>
          <cell r="W279">
            <v>21300</v>
          </cell>
          <cell r="X279" t="str">
            <v>Makarska</v>
          </cell>
          <cell r="Y279" t="str">
            <v>Obala kralja Tomislava 22</v>
          </cell>
          <cell r="Z279" t="str">
            <v>091 497 1235</v>
          </cell>
          <cell r="AA279" t="str">
            <v>mpm.Makarska-obala@ina.hr</v>
          </cell>
          <cell r="AB279" t="str">
            <v>091 497 0330</v>
          </cell>
          <cell r="AC279" t="str">
            <v>Splitsko-dalmatinska</v>
          </cell>
          <cell r="AD279" t="str">
            <v>Small all-rounder</v>
          </cell>
          <cell r="AE279" t="str">
            <v>I</v>
          </cell>
          <cell r="AF279" t="str">
            <v>IV</v>
          </cell>
          <cell r="AJ279" t="str">
            <v>2207/06</v>
          </cell>
          <cell r="AK279" t="str">
            <v>01.04.2006.</v>
          </cell>
          <cell r="AL279" t="str">
            <v>07-12 i 16-19 i n/b 07-12</v>
          </cell>
        </row>
        <row r="280">
          <cell r="O280" t="str">
            <v>Solin-Meterize</v>
          </cell>
          <cell r="P280">
            <v>70477</v>
          </cell>
          <cell r="Q280" t="str">
            <v>0100/70477</v>
          </cell>
          <cell r="R280" t="str">
            <v>716138S</v>
          </cell>
          <cell r="S280" t="str">
            <v>0100/716138S</v>
          </cell>
          <cell r="T280">
            <v>40002938</v>
          </cell>
          <cell r="U280">
            <v>50001789</v>
          </cell>
          <cell r="V280" t="str">
            <v>MPM Solin-Meterize</v>
          </cell>
          <cell r="W280">
            <v>21210</v>
          </cell>
          <cell r="X280" t="str">
            <v>Solin</v>
          </cell>
          <cell r="Y280" t="str">
            <v>Splitska 5</v>
          </cell>
          <cell r="Z280" t="str">
            <v>091 497 1240</v>
          </cell>
          <cell r="AA280" t="str">
            <v>mpm.Solin-Meterize@ina.hr</v>
          </cell>
          <cell r="AB280" t="str">
            <v>091 497 0336</v>
          </cell>
          <cell r="AC280" t="str">
            <v>Splitsko-dalmatinska</v>
          </cell>
          <cell r="AD280" t="str">
            <v>Local Supply</v>
          </cell>
          <cell r="AE280" t="str">
            <v>III</v>
          </cell>
          <cell r="AF280" t="str">
            <v>III</v>
          </cell>
          <cell r="AJ280" t="str">
            <v>2207/06</v>
          </cell>
          <cell r="AK280" t="str">
            <v>01.04.2006.</v>
          </cell>
          <cell r="AL280" t="str">
            <v>06-22 i n/b</v>
          </cell>
        </row>
        <row r="281">
          <cell r="O281" t="str">
            <v>Rašćane Gornje</v>
          </cell>
          <cell r="P281">
            <v>70631</v>
          </cell>
          <cell r="Q281" t="str">
            <v>0100/70631</v>
          </cell>
          <cell r="R281" t="str">
            <v>716143S</v>
          </cell>
          <cell r="S281" t="str">
            <v>0100/716143S</v>
          </cell>
          <cell r="T281">
            <v>40002915</v>
          </cell>
          <cell r="U281">
            <v>50539291</v>
          </cell>
          <cell r="V281" t="str">
            <v>MPM Rašćane Gornje</v>
          </cell>
          <cell r="W281">
            <v>21270</v>
          </cell>
          <cell r="X281" t="str">
            <v>Rašćane Gornje</v>
          </cell>
          <cell r="Y281" t="str">
            <v>Ulica Prgometi - Đermo 10</v>
          </cell>
          <cell r="Z281" t="str">
            <v>091 497 2028</v>
          </cell>
          <cell r="AA281" t="str">
            <v>mpm.Rascane_Gornje@ina.hr</v>
          </cell>
          <cell r="AB281" t="str">
            <v>091 497 2027</v>
          </cell>
          <cell r="AC281" t="str">
            <v>Splitsko-dalmatinska</v>
          </cell>
          <cell r="AD281" t="str">
            <v>Motorway</v>
          </cell>
          <cell r="AE281" t="str">
            <v>III</v>
          </cell>
          <cell r="AF281" t="str">
            <v>I</v>
          </cell>
          <cell r="AJ281" t="str">
            <v>50000232/14-09-18/9651</v>
          </cell>
          <cell r="AK281" t="str">
            <v>01.10.2018.</v>
          </cell>
          <cell r="AL281" t="str">
            <v>NON-STOP</v>
          </cell>
        </row>
        <row r="282">
          <cell r="O282" t="str">
            <v>Imotski-Glavina Donja</v>
          </cell>
          <cell r="P282">
            <v>70409</v>
          </cell>
          <cell r="Q282" t="str">
            <v>0100/70409</v>
          </cell>
          <cell r="R282" t="str">
            <v>716111S</v>
          </cell>
          <cell r="S282" t="str">
            <v>0100/716111S</v>
          </cell>
          <cell r="T282">
            <v>50752697</v>
          </cell>
          <cell r="U282">
            <v>50752694</v>
          </cell>
          <cell r="V282" t="str">
            <v>MPM Imotski-Glavina Donja</v>
          </cell>
          <cell r="W282">
            <v>21260</v>
          </cell>
          <cell r="X282" t="str">
            <v>Imotski</v>
          </cell>
          <cell r="Y282" t="str">
            <v>Glavina Donja 339A</v>
          </cell>
          <cell r="Z282" t="str">
            <v>091 497 1228</v>
          </cell>
          <cell r="AA282" t="str">
            <v xml:space="preserve">mpm.Imotski-Glavina_Donja@ina.hr </v>
          </cell>
          <cell r="AB282" t="str">
            <v>091 497 0323</v>
          </cell>
          <cell r="AC282" t="str">
            <v>Splitsko-dalmatinska</v>
          </cell>
          <cell r="AD282" t="str">
            <v>Local Supply</v>
          </cell>
          <cell r="AE282" t="str">
            <v>III</v>
          </cell>
          <cell r="AF282" t="str">
            <v>II</v>
          </cell>
          <cell r="AJ282" t="str">
            <v>001/50737729/01-10-20/5708</v>
          </cell>
          <cell r="AK282" t="str">
            <v>01.10.2020.</v>
          </cell>
          <cell r="AL282" t="str">
            <v>NON-STOP</v>
          </cell>
        </row>
        <row r="283">
          <cell r="O283" t="str">
            <v>Klis-Brdo</v>
          </cell>
          <cell r="P283" t="str">
            <v>70847</v>
          </cell>
          <cell r="Q283" t="str">
            <v>0100/70847</v>
          </cell>
          <cell r="R283" t="str">
            <v>716147S</v>
          </cell>
          <cell r="S283" t="str">
            <v>0100/716147S</v>
          </cell>
          <cell r="U283">
            <v>50772774</v>
          </cell>
          <cell r="V283" t="str">
            <v>MPM Klis-Brdo</v>
          </cell>
          <cell r="W283">
            <v>21231</v>
          </cell>
          <cell r="X283" t="str">
            <v>Klis</v>
          </cell>
          <cell r="Y283" t="str">
            <v>Kralja Tomislava 4A</v>
          </cell>
          <cell r="AC283" t="str">
            <v>Splitsko-dalmatinska</v>
          </cell>
          <cell r="AE283" t="str">
            <v>III</v>
          </cell>
          <cell r="AF283" t="str">
            <v>II</v>
          </cell>
          <cell r="AJ283" t="str">
            <v>001/50737730/07-07-23</v>
          </cell>
          <cell r="AK283" t="str">
            <v>10.07.2023.</v>
          </cell>
          <cell r="AL283" t="str">
            <v>NON-STOP</v>
          </cell>
        </row>
        <row r="284">
          <cell r="O284" t="str">
            <v>Kozjak-sjever FC</v>
          </cell>
          <cell r="P284">
            <v>70480</v>
          </cell>
          <cell r="R284" t="str">
            <v>716140S</v>
          </cell>
          <cell r="W284">
            <v>21210</v>
          </cell>
          <cell r="X284" t="str">
            <v>Blaca</v>
          </cell>
          <cell r="Y284" t="str">
            <v>Ispod Osoja 30</v>
          </cell>
          <cell r="Z284" t="str">
            <v>091 497 1233</v>
          </cell>
          <cell r="AB284" t="str">
            <v>091 497 0328</v>
          </cell>
          <cell r="AC284" t="str">
            <v>Splitsko-dalmatinska</v>
          </cell>
          <cell r="AJ284" t="str">
            <v>50000232/17-09-18/001/9707</v>
          </cell>
          <cell r="AK284" t="str">
            <v>20.09.2018.</v>
          </cell>
          <cell r="AL284" t="str">
            <v>NON-STOP</v>
          </cell>
        </row>
        <row r="285">
          <cell r="O285" t="str">
            <v>Kozjak-jug FC</v>
          </cell>
          <cell r="P285">
            <v>70482</v>
          </cell>
          <cell r="R285" t="str">
            <v>716141S</v>
          </cell>
          <cell r="W285">
            <v>21210</v>
          </cell>
          <cell r="X285" t="str">
            <v>Blaca</v>
          </cell>
          <cell r="Y285" t="str">
            <v>Ispod Osoja 35</v>
          </cell>
          <cell r="Z285" t="str">
            <v>091 497 1232</v>
          </cell>
          <cell r="AB285" t="str">
            <v>091 497 0327</v>
          </cell>
          <cell r="AC285" t="str">
            <v>Splitsko-dalmatinska</v>
          </cell>
          <cell r="AJ285" t="str">
            <v>50000232/17-09-18/001/9708</v>
          </cell>
          <cell r="AK285" t="str">
            <v>20.09.2018.</v>
          </cell>
          <cell r="AL285" t="str">
            <v>NON-STOP</v>
          </cell>
        </row>
        <row r="286">
          <cell r="O286" t="str">
            <v>Vodice FC</v>
          </cell>
          <cell r="P286">
            <v>70515</v>
          </cell>
          <cell r="Q286" t="str">
            <v>0100/70515</v>
          </cell>
          <cell r="R286" t="str">
            <v>716311S</v>
          </cell>
          <cell r="W286">
            <v>22211</v>
          </cell>
          <cell r="X286" t="str">
            <v>Vodice</v>
          </cell>
          <cell r="Y286" t="str">
            <v>Magistrala 21</v>
          </cell>
          <cell r="Z286" t="str">
            <v>091 497 1272</v>
          </cell>
          <cell r="AB286" t="str">
            <v>091 497 0368</v>
          </cell>
          <cell r="AC286" t="str">
            <v>Šibensko-kninska</v>
          </cell>
          <cell r="AJ286" t="str">
            <v>50737729/13-12-18/001/1781</v>
          </cell>
          <cell r="AK286" t="str">
            <v>20.12.2018.</v>
          </cell>
          <cell r="AL286" t="str">
            <v>NON-STOP</v>
          </cell>
        </row>
        <row r="287">
          <cell r="O287" t="str">
            <v>Knin-grad FC</v>
          </cell>
          <cell r="Y287" t="str">
            <v>IV gardijske brigade 15</v>
          </cell>
          <cell r="AC287" t="str">
            <v>Šibensko-kninska</v>
          </cell>
          <cell r="AJ287" t="str">
            <v>001/507/37730/15-07-22/3386</v>
          </cell>
          <cell r="AK287" t="str">
            <v>04.07.2022.</v>
          </cell>
          <cell r="AL287" t="str">
            <v>NON-STOP</v>
          </cell>
        </row>
        <row r="288">
          <cell r="O288" t="str">
            <v>Primošten FC</v>
          </cell>
          <cell r="P288">
            <v>70518</v>
          </cell>
          <cell r="R288" t="str">
            <v>716314S</v>
          </cell>
          <cell r="W288">
            <v>22202</v>
          </cell>
          <cell r="X288" t="str">
            <v>Primošten</v>
          </cell>
          <cell r="Y288" t="str">
            <v>Splitska 1</v>
          </cell>
          <cell r="Z288" t="str">
            <v>091 497 1264</v>
          </cell>
          <cell r="AB288" t="str">
            <v>091 497 0360</v>
          </cell>
          <cell r="AC288" t="str">
            <v>Šibensko-kninska</v>
          </cell>
          <cell r="AJ288" t="str">
            <v>001/50737730/23-11-20/769</v>
          </cell>
          <cell r="AK288" t="str">
            <v>01.12.2020.</v>
          </cell>
          <cell r="AL288" t="str">
            <v>06-22 i n/b</v>
          </cell>
        </row>
        <row r="289">
          <cell r="O289" t="str">
            <v>Šibenik-obala FC</v>
          </cell>
          <cell r="P289">
            <v>70519</v>
          </cell>
          <cell r="R289" t="str">
            <v>716315S</v>
          </cell>
          <cell r="W289">
            <v>22000</v>
          </cell>
          <cell r="X289" t="str">
            <v>Šibenik</v>
          </cell>
          <cell r="Y289" t="str">
            <v>Obala Franje Tuđmana 1/a</v>
          </cell>
          <cell r="Z289" t="str">
            <v>091 497 1269</v>
          </cell>
          <cell r="AB289" t="str">
            <v>091 497 0365</v>
          </cell>
          <cell r="AC289" t="str">
            <v>Šibensko-kninska</v>
          </cell>
          <cell r="AJ289" t="str">
            <v>001/50737730/29-07-21/4109</v>
          </cell>
          <cell r="AK289" t="str">
            <v>04.08.2021.</v>
          </cell>
          <cell r="AL289" t="str">
            <v>NON-STOP</v>
          </cell>
        </row>
        <row r="290">
          <cell r="O290" t="str">
            <v>Šibenik-Njivice FC</v>
          </cell>
          <cell r="W290">
            <v>22000</v>
          </cell>
          <cell r="X290" t="str">
            <v>Šibenik</v>
          </cell>
          <cell r="Y290" t="str">
            <v>Šibenski most 2</v>
          </cell>
          <cell r="Z290" t="str">
            <v>091 497 1268</v>
          </cell>
          <cell r="AA290" t="str">
            <v>mpm.Sibenik-Njivice@ina.hr</v>
          </cell>
          <cell r="AB290" t="str">
            <v>091 497 0364</v>
          </cell>
          <cell r="AC290" t="str">
            <v>Šibensko-kninska</v>
          </cell>
          <cell r="AD290" t="str">
            <v>Commuter</v>
          </cell>
          <cell r="AJ290" t="str">
            <v>001/50737730/16-07-24/1659</v>
          </cell>
          <cell r="AK290" t="str">
            <v>12.7.2024.</v>
          </cell>
          <cell r="AL290" t="str">
            <v>06-22 i n/b</v>
          </cell>
        </row>
        <row r="291">
          <cell r="O291" t="str">
            <v>Prokljan-jug FC</v>
          </cell>
          <cell r="P291">
            <v>70552</v>
          </cell>
          <cell r="R291" t="str">
            <v>716317S</v>
          </cell>
          <cell r="W291">
            <v>22222</v>
          </cell>
          <cell r="X291" t="str">
            <v>Skradin</v>
          </cell>
          <cell r="Y291" t="str">
            <v>Put Sonkovića 2</v>
          </cell>
          <cell r="Z291" t="str">
            <v>091 497 1265</v>
          </cell>
          <cell r="AB291" t="str">
            <v>091 497 0361</v>
          </cell>
          <cell r="AC291" t="str">
            <v>Šibensko-kninska</v>
          </cell>
          <cell r="AJ291" t="str">
            <v>50737729/13-12-18/001/1780</v>
          </cell>
          <cell r="AK291" t="str">
            <v>20.12.2018.</v>
          </cell>
          <cell r="AL291" t="str">
            <v>NON-STOP</v>
          </cell>
        </row>
        <row r="292">
          <cell r="O292" t="str">
            <v>Prokljan-sjever FC</v>
          </cell>
          <cell r="P292">
            <v>70554</v>
          </cell>
          <cell r="R292" t="str">
            <v>716318S</v>
          </cell>
          <cell r="W292">
            <v>22222</v>
          </cell>
          <cell r="X292" t="str">
            <v>Skradin</v>
          </cell>
          <cell r="Y292" t="str">
            <v>Put Sonkovića 1</v>
          </cell>
          <cell r="Z292" t="str">
            <v>091 497 1266</v>
          </cell>
          <cell r="AB292" t="str">
            <v>091 497 0362</v>
          </cell>
          <cell r="AC292" t="str">
            <v>Šibensko-kninska</v>
          </cell>
          <cell r="AJ292" t="str">
            <v>50000232/17-09-18/001/9705</v>
          </cell>
          <cell r="AK292" t="str">
            <v>20.09.2018.</v>
          </cell>
          <cell r="AL292" t="str">
            <v>NON-STOP</v>
          </cell>
        </row>
        <row r="293">
          <cell r="O293" t="str">
            <v>Vrlika</v>
          </cell>
          <cell r="P293">
            <v>70439</v>
          </cell>
          <cell r="Q293" t="str">
            <v>0100/70439</v>
          </cell>
          <cell r="R293" t="str">
            <v>716103S</v>
          </cell>
          <cell r="S293" t="str">
            <v>0100/716103S</v>
          </cell>
          <cell r="T293">
            <v>40002945</v>
          </cell>
          <cell r="U293">
            <v>50001787</v>
          </cell>
          <cell r="V293" t="str">
            <v>MPM Vrlika</v>
          </cell>
          <cell r="W293">
            <v>21236</v>
          </cell>
          <cell r="X293" t="str">
            <v>Vrlika</v>
          </cell>
          <cell r="Y293" t="str">
            <v>Jadranska cesta 15</v>
          </cell>
          <cell r="Z293" t="str">
            <v>091 497 1257</v>
          </cell>
          <cell r="AA293" t="str">
            <v>mpm.Vrlika@ina.hr</v>
          </cell>
          <cell r="AB293" t="str">
            <v>091 497 0353</v>
          </cell>
          <cell r="AC293" t="str">
            <v>Splitsko-dalmatinska</v>
          </cell>
          <cell r="AD293" t="str">
            <v>Small all-rounder</v>
          </cell>
          <cell r="AE293" t="str">
            <v>I</v>
          </cell>
          <cell r="AF293" t="str">
            <v>IV</v>
          </cell>
          <cell r="AJ293" t="str">
            <v>2207/06</v>
          </cell>
          <cell r="AK293" t="str">
            <v>01.04.2006.</v>
          </cell>
          <cell r="AL293" t="str">
            <v>07-19 i n/b</v>
          </cell>
        </row>
        <row r="294">
          <cell r="O294" t="str">
            <v>Kozjak-sjever</v>
          </cell>
          <cell r="P294">
            <v>70480</v>
          </cell>
          <cell r="Q294" t="str">
            <v>0100/70480</v>
          </cell>
          <cell r="R294" t="str">
            <v>716140S</v>
          </cell>
          <cell r="S294" t="str">
            <v>0100/716140S</v>
          </cell>
          <cell r="T294">
            <v>40002936</v>
          </cell>
          <cell r="U294">
            <v>50001795</v>
          </cell>
          <cell r="V294" t="str">
            <v>MPM Kozjak-sjever</v>
          </cell>
          <cell r="W294">
            <v>21210</v>
          </cell>
          <cell r="X294" t="str">
            <v>Blaca</v>
          </cell>
          <cell r="Y294" t="str">
            <v>Ispod Osoja 30</v>
          </cell>
          <cell r="Z294" t="str">
            <v>091 497 1233</v>
          </cell>
          <cell r="AA294" t="str">
            <v>mpm.Kozjak-sjever@ina.hr</v>
          </cell>
          <cell r="AB294" t="str">
            <v>091 497 0328</v>
          </cell>
          <cell r="AC294" t="str">
            <v>Splitsko-dalmatinska</v>
          </cell>
          <cell r="AD294" t="str">
            <v>Motorway</v>
          </cell>
          <cell r="AE294" t="str">
            <v>III</v>
          </cell>
          <cell r="AF294" t="str">
            <v>I</v>
          </cell>
          <cell r="AJ294" t="str">
            <v>50000232/17-09-18/001/9707</v>
          </cell>
          <cell r="AK294" t="str">
            <v>20.09.2018.</v>
          </cell>
          <cell r="AL294" t="str">
            <v>NON-STOP</v>
          </cell>
        </row>
        <row r="295">
          <cell r="O295" t="str">
            <v>Kozjak-jug</v>
          </cell>
          <cell r="P295">
            <v>70482</v>
          </cell>
          <cell r="Q295" t="str">
            <v>0100/70482</v>
          </cell>
          <cell r="R295" t="str">
            <v>716141S</v>
          </cell>
          <cell r="S295" t="str">
            <v>0100/716141S</v>
          </cell>
          <cell r="T295">
            <v>40002935</v>
          </cell>
          <cell r="U295">
            <v>50001796</v>
          </cell>
          <cell r="V295" t="str">
            <v>MPM Kozjak-jug</v>
          </cell>
          <cell r="W295">
            <v>21210</v>
          </cell>
          <cell r="X295" t="str">
            <v>Blaca</v>
          </cell>
          <cell r="Y295" t="str">
            <v>Ispod Osoja 35</v>
          </cell>
          <cell r="Z295" t="str">
            <v>091 497 1232</v>
          </cell>
          <cell r="AA295" t="str">
            <v>mpm.Kozjak-jug@ina.hr</v>
          </cell>
          <cell r="AB295" t="str">
            <v>091 497 0327</v>
          </cell>
          <cell r="AC295" t="str">
            <v>Splitsko-dalmatinska</v>
          </cell>
          <cell r="AD295" t="str">
            <v>Motorway</v>
          </cell>
          <cell r="AE295" t="str">
            <v>III</v>
          </cell>
          <cell r="AF295" t="str">
            <v>II</v>
          </cell>
          <cell r="AJ295" t="str">
            <v>50000232/17-09-18/001/9708</v>
          </cell>
          <cell r="AK295" t="str">
            <v>20.09.2018.</v>
          </cell>
          <cell r="AL295" t="str">
            <v>NON-STOP</v>
          </cell>
        </row>
        <row r="296">
          <cell r="O296" t="str">
            <v>Kistanje</v>
          </cell>
          <cell r="P296">
            <v>70504</v>
          </cell>
          <cell r="Q296" t="str">
            <v>0100/70504</v>
          </cell>
          <cell r="R296" t="str">
            <v>716301S</v>
          </cell>
          <cell r="S296" t="str">
            <v>0100/716301S</v>
          </cell>
          <cell r="T296">
            <v>40002949</v>
          </cell>
          <cell r="U296">
            <v>50001800</v>
          </cell>
          <cell r="V296" t="str">
            <v>MPM Kistanje</v>
          </cell>
          <cell r="W296">
            <v>22305</v>
          </cell>
          <cell r="X296" t="str">
            <v>Kistanje</v>
          </cell>
          <cell r="Y296" t="str">
            <v>Franje Tuđmana 103</v>
          </cell>
          <cell r="Z296" t="str">
            <v>091 497 1260</v>
          </cell>
          <cell r="AA296" t="str">
            <v>mpm.Kistanje@ina.hr</v>
          </cell>
          <cell r="AB296" t="str">
            <v>091 497 0356</v>
          </cell>
          <cell r="AC296" t="str">
            <v>Šibensko-kninska</v>
          </cell>
          <cell r="AD296" t="str">
            <v>Small all-rounder</v>
          </cell>
          <cell r="AE296" t="str">
            <v>I</v>
          </cell>
          <cell r="AF296" t="str">
            <v>IV</v>
          </cell>
          <cell r="AJ296" t="str">
            <v>001/50737730/27-02-23/294</v>
          </cell>
          <cell r="AK296" t="str">
            <v>01.10.2023.</v>
          </cell>
          <cell r="AL296" t="str">
            <v>07-13</v>
          </cell>
        </row>
        <row r="297">
          <cell r="O297" t="str">
            <v>Vodice-marina</v>
          </cell>
          <cell r="P297">
            <v>70508</v>
          </cell>
          <cell r="Q297" t="str">
            <v>0100/70508</v>
          </cell>
          <cell r="R297" t="str">
            <v>716305S</v>
          </cell>
          <cell r="S297" t="str">
            <v>0100/716305S</v>
          </cell>
          <cell r="T297">
            <v>40002959</v>
          </cell>
          <cell r="U297">
            <v>50001813</v>
          </cell>
          <cell r="V297" t="str">
            <v>MPM Vodice-marina</v>
          </cell>
          <cell r="W297">
            <v>22211</v>
          </cell>
          <cell r="X297" t="str">
            <v>Vodice</v>
          </cell>
          <cell r="Y297" t="str">
            <v>Artina 13A</v>
          </cell>
          <cell r="Z297" t="str">
            <v>091 497 1478</v>
          </cell>
          <cell r="AA297" t="str">
            <v>mpm.Vodice-marina@ina.hr</v>
          </cell>
          <cell r="AB297" t="str">
            <v>091 497 2254</v>
          </cell>
          <cell r="AC297" t="str">
            <v>Šibensko-kninska</v>
          </cell>
          <cell r="AD297" t="str">
            <v>Small all-rounder</v>
          </cell>
          <cell r="AE297" t="str">
            <v>I</v>
          </cell>
          <cell r="AF297" t="str">
            <v>IV</v>
          </cell>
          <cell r="AJ297" t="str">
            <v>07-09-12/1581</v>
          </cell>
          <cell r="AK297" t="str">
            <v>01.10.2012.</v>
          </cell>
          <cell r="AL297" t="str">
            <v>08-14</v>
          </cell>
        </row>
        <row r="298">
          <cell r="O298" t="str">
            <v>Jezera-marina</v>
          </cell>
          <cell r="P298">
            <v>70509</v>
          </cell>
          <cell r="Q298" t="str">
            <v>0100/70509</v>
          </cell>
          <cell r="R298" t="str">
            <v>716306S</v>
          </cell>
          <cell r="S298" t="str">
            <v>0100/716306S</v>
          </cell>
          <cell r="T298">
            <v>40002948</v>
          </cell>
          <cell r="U298">
            <v>50001810</v>
          </cell>
          <cell r="V298" t="str">
            <v>MPM Jezera-marina</v>
          </cell>
          <cell r="W298">
            <v>22242</v>
          </cell>
          <cell r="X298" t="str">
            <v>Jezera</v>
          </cell>
          <cell r="Y298" t="str">
            <v>Obala sv. Ivana 47e</v>
          </cell>
          <cell r="Z298" t="str">
            <v>091 497 1473</v>
          </cell>
          <cell r="AA298" t="str">
            <v>mpm.Jezera-marina@ina.hr</v>
          </cell>
          <cell r="AB298" t="str">
            <v>091 497 2252</v>
          </cell>
          <cell r="AC298" t="str">
            <v>Šibensko-kninska</v>
          </cell>
          <cell r="AD298" t="str">
            <v>Small all-rounder</v>
          </cell>
          <cell r="AE298" t="str">
            <v>I</v>
          </cell>
          <cell r="AF298" t="str">
            <v>IV</v>
          </cell>
          <cell r="AJ298" t="str">
            <v>07-09-12/1580</v>
          </cell>
          <cell r="AK298" t="str">
            <v>01.10.2012.</v>
          </cell>
          <cell r="AL298" t="str">
            <v>08-14</v>
          </cell>
        </row>
        <row r="299">
          <cell r="O299" t="str">
            <v>Murter</v>
          </cell>
          <cell r="P299">
            <v>70510</v>
          </cell>
          <cell r="Q299" t="str">
            <v>0100/70510</v>
          </cell>
          <cell r="R299" t="str">
            <v>716307S</v>
          </cell>
          <cell r="S299" t="str">
            <v>0100/716307S</v>
          </cell>
          <cell r="T299">
            <v>40002951</v>
          </cell>
          <cell r="U299">
            <v>50001804</v>
          </cell>
          <cell r="V299" t="str">
            <v>MPM Murter</v>
          </cell>
          <cell r="W299">
            <v>22243</v>
          </cell>
          <cell r="X299" t="str">
            <v>Murter</v>
          </cell>
          <cell r="Y299" t="str">
            <v>Put Gradine 3/a</v>
          </cell>
          <cell r="Z299" t="str">
            <v>091 497 1263 ; 091 497 1474</v>
          </cell>
          <cell r="AA299" t="str">
            <v>mpm.Murter@ina.hr</v>
          </cell>
          <cell r="AB299" t="str">
            <v>091 497 0359</v>
          </cell>
          <cell r="AC299" t="str">
            <v>Šibensko-kninska</v>
          </cell>
          <cell r="AD299" t="str">
            <v>Local Supply</v>
          </cell>
          <cell r="AE299" t="str">
            <v>II</v>
          </cell>
          <cell r="AF299" t="str">
            <v>III</v>
          </cell>
          <cell r="AJ299" t="str">
            <v>2207/06</v>
          </cell>
          <cell r="AK299" t="str">
            <v>01.04.2006.</v>
          </cell>
          <cell r="AL299" t="str">
            <v>06-22 i n/b</v>
          </cell>
        </row>
        <row r="300">
          <cell r="O300" t="str">
            <v>Šibenik-Ražine-istok</v>
          </cell>
          <cell r="P300">
            <v>70511</v>
          </cell>
          <cell r="Q300" t="str">
            <v>0100/70511</v>
          </cell>
          <cell r="R300" t="str">
            <v>716308S</v>
          </cell>
          <cell r="S300" t="str">
            <v>0100/716308S</v>
          </cell>
          <cell r="U300">
            <v>50001802</v>
          </cell>
          <cell r="V300" t="str">
            <v>MPM Šibenik-Ražine-istok</v>
          </cell>
          <cell r="W300">
            <v>22020</v>
          </cell>
          <cell r="X300" t="str">
            <v>Šibenik</v>
          </cell>
          <cell r="Y300" t="str">
            <v>Južna magistrala 1</v>
          </cell>
          <cell r="Z300" t="str">
            <v>091 497 1270</v>
          </cell>
          <cell r="AA300" t="str">
            <v>mpm.Sibenik-Razine-istok@ina.hr</v>
          </cell>
          <cell r="AB300" t="str">
            <v>091 497 0366</v>
          </cell>
          <cell r="AC300" t="str">
            <v>Šibensko-kninska</v>
          </cell>
          <cell r="AD300" t="str">
            <v>Commuter</v>
          </cell>
          <cell r="AE300" t="str">
            <v>III</v>
          </cell>
          <cell r="AF300" t="str">
            <v>II</v>
          </cell>
          <cell r="AJ300" t="str">
            <v>16-12-11/2725</v>
          </cell>
          <cell r="AK300" t="str">
            <v>19.12.2011.</v>
          </cell>
          <cell r="AL300" t="str">
            <v>NON-STOP</v>
          </cell>
        </row>
        <row r="301">
          <cell r="O301" t="str">
            <v>Šibenik-Ražine-zapad</v>
          </cell>
          <cell r="P301">
            <v>70514</v>
          </cell>
          <cell r="Q301" t="str">
            <v>0100/70514</v>
          </cell>
          <cell r="R301" t="str">
            <v>716310S</v>
          </cell>
          <cell r="S301" t="str">
            <v>0100/716310S</v>
          </cell>
          <cell r="U301">
            <v>50001801</v>
          </cell>
          <cell r="V301" t="str">
            <v>MPM Šibenik-Ražine-zapad</v>
          </cell>
          <cell r="W301">
            <v>22020</v>
          </cell>
          <cell r="X301" t="str">
            <v>Šibenik</v>
          </cell>
          <cell r="Y301" t="str">
            <v>Južna magistrala 2</v>
          </cell>
          <cell r="Z301" t="str">
            <v>091 497 1271</v>
          </cell>
          <cell r="AA301" t="str">
            <v>mpm.Sibenik-Razine-zapad@ina.hr</v>
          </cell>
          <cell r="AB301" t="str">
            <v>091 497 0367</v>
          </cell>
          <cell r="AC301" t="str">
            <v>Šibensko-kninska</v>
          </cell>
          <cell r="AD301" t="str">
            <v>Commuter</v>
          </cell>
          <cell r="AE301" t="str">
            <v>III</v>
          </cell>
          <cell r="AF301" t="str">
            <v>II</v>
          </cell>
          <cell r="AJ301" t="str">
            <v>2207/06</v>
          </cell>
          <cell r="AK301" t="str">
            <v>01.04.2006.</v>
          </cell>
          <cell r="AL301" t="str">
            <v>NON-STOP</v>
          </cell>
        </row>
        <row r="302">
          <cell r="O302" t="str">
            <v>Vodice</v>
          </cell>
          <cell r="P302">
            <v>70515</v>
          </cell>
          <cell r="Q302" t="str">
            <v>0100/70515</v>
          </cell>
          <cell r="R302" t="str">
            <v>716311S</v>
          </cell>
          <cell r="S302" t="str">
            <v>0100/716311S</v>
          </cell>
          <cell r="T302">
            <v>40002958</v>
          </cell>
          <cell r="U302">
            <v>50001809</v>
          </cell>
          <cell r="V302" t="str">
            <v>MPM Vodice</v>
          </cell>
          <cell r="W302">
            <v>22211</v>
          </cell>
          <cell r="X302" t="str">
            <v>Vodice</v>
          </cell>
          <cell r="Y302" t="str">
            <v>Magistrala 21</v>
          </cell>
          <cell r="Z302" t="str">
            <v>091 497 1272</v>
          </cell>
          <cell r="AA302" t="str">
            <v>mpm.Vodice@ina.hr</v>
          </cell>
          <cell r="AB302" t="str">
            <v>091 497 0368</v>
          </cell>
          <cell r="AC302" t="str">
            <v>Šibensko-kninska</v>
          </cell>
          <cell r="AD302" t="str">
            <v>Commuter</v>
          </cell>
          <cell r="AE302" t="str">
            <v>III</v>
          </cell>
          <cell r="AF302" t="str">
            <v>II</v>
          </cell>
          <cell r="AJ302" t="str">
            <v>50737729/13-12-18/001/1781</v>
          </cell>
          <cell r="AK302" t="str">
            <v>20.12.2018.</v>
          </cell>
          <cell r="AL302" t="str">
            <v>NON-STOP</v>
          </cell>
        </row>
        <row r="303">
          <cell r="O303" t="str">
            <v>Knin-grad</v>
          </cell>
          <cell r="P303">
            <v>70516</v>
          </cell>
          <cell r="Q303" t="str">
            <v>0100/70516</v>
          </cell>
          <cell r="R303" t="str">
            <v>716312S</v>
          </cell>
          <cell r="S303" t="str">
            <v>0100/716312S</v>
          </cell>
          <cell r="T303">
            <v>40002950</v>
          </cell>
          <cell r="U303">
            <v>50001798</v>
          </cell>
          <cell r="V303" t="str">
            <v>MPM Knin-grad</v>
          </cell>
          <cell r="W303">
            <v>22300</v>
          </cell>
          <cell r="X303" t="str">
            <v>Knin</v>
          </cell>
          <cell r="Y303" t="str">
            <v>IV gardijske brigade 15</v>
          </cell>
          <cell r="Z303" t="str">
            <v>091 497 1261</v>
          </cell>
          <cell r="AA303" t="str">
            <v>mpm.Knin-grad@ina.hr</v>
          </cell>
          <cell r="AB303" t="str">
            <v>091 497 0357</v>
          </cell>
          <cell r="AC303" t="str">
            <v>Šibensko-kninska</v>
          </cell>
          <cell r="AD303" t="str">
            <v>Commuter</v>
          </cell>
          <cell r="AE303" t="str">
            <v>III</v>
          </cell>
          <cell r="AF303" t="str">
            <v>I</v>
          </cell>
          <cell r="AJ303" t="str">
            <v>001/507/37730/15-07-22/3386</v>
          </cell>
          <cell r="AK303" t="str">
            <v>04.07.2022.</v>
          </cell>
          <cell r="AL303" t="str">
            <v>NON-STOP</v>
          </cell>
        </row>
        <row r="304">
          <cell r="O304" t="str">
            <v>Drniš</v>
          </cell>
          <cell r="P304">
            <v>70517</v>
          </cell>
          <cell r="Q304" t="str">
            <v>0100/70517</v>
          </cell>
          <cell r="R304" t="str">
            <v>716313S</v>
          </cell>
          <cell r="S304" t="str">
            <v>0100/716313S</v>
          </cell>
          <cell r="T304">
            <v>40002947</v>
          </cell>
          <cell r="U304">
            <v>50001759</v>
          </cell>
          <cell r="V304" t="str">
            <v>MPM Drniš</v>
          </cell>
          <cell r="W304">
            <v>22320</v>
          </cell>
          <cell r="X304" t="str">
            <v>Drniš</v>
          </cell>
          <cell r="Y304" t="str">
            <v>Put Ivana Meštrovića 10</v>
          </cell>
          <cell r="Z304" t="str">
            <v>091 497 1259</v>
          </cell>
          <cell r="AA304" t="str">
            <v>mpm.Drnis@ina.hr</v>
          </cell>
          <cell r="AB304" t="str">
            <v>091 497 0355</v>
          </cell>
          <cell r="AC304" t="str">
            <v>Šibensko-kninska</v>
          </cell>
          <cell r="AD304" t="str">
            <v>Commuter</v>
          </cell>
          <cell r="AE304" t="str">
            <v>III</v>
          </cell>
          <cell r="AF304" t="str">
            <v>III</v>
          </cell>
          <cell r="AJ304" t="str">
            <v>2207/06</v>
          </cell>
          <cell r="AK304" t="str">
            <v>01.04.2006.</v>
          </cell>
          <cell r="AL304" t="str">
            <v>06-22 i n/b</v>
          </cell>
        </row>
        <row r="305">
          <cell r="O305" t="str">
            <v>Primošten</v>
          </cell>
          <cell r="P305">
            <v>70518</v>
          </cell>
          <cell r="Q305" t="str">
            <v>0100/70518</v>
          </cell>
          <cell r="R305" t="str">
            <v>716314S</v>
          </cell>
          <cell r="S305" t="str">
            <v>0100/716314S</v>
          </cell>
          <cell r="T305">
            <v>40002952</v>
          </cell>
          <cell r="U305">
            <v>50001805</v>
          </cell>
          <cell r="V305" t="str">
            <v>MPM Primošten</v>
          </cell>
          <cell r="W305">
            <v>22202</v>
          </cell>
          <cell r="X305" t="str">
            <v>Primošten</v>
          </cell>
          <cell r="Y305" t="str">
            <v>Splitska 1</v>
          </cell>
          <cell r="Z305" t="str">
            <v>091 497 1264</v>
          </cell>
          <cell r="AA305" t="str">
            <v>mpm.Primosten@ina.hr</v>
          </cell>
          <cell r="AB305" t="str">
            <v>091 497 0360</v>
          </cell>
          <cell r="AC305" t="str">
            <v>Šibensko-kninska</v>
          </cell>
          <cell r="AD305" t="str">
            <v>Small all-rounder</v>
          </cell>
          <cell r="AE305" t="str">
            <v>II</v>
          </cell>
          <cell r="AF305" t="str">
            <v>III</v>
          </cell>
          <cell r="AJ305" t="str">
            <v>001/50737730/23-11-20/769</v>
          </cell>
          <cell r="AK305" t="str">
            <v>01.12.2020.</v>
          </cell>
          <cell r="AL305" t="str">
            <v>06-22 i n/b</v>
          </cell>
        </row>
        <row r="306">
          <cell r="O306" t="str">
            <v>Šibenik-obala</v>
          </cell>
          <cell r="P306">
            <v>70519</v>
          </cell>
          <cell r="Q306" t="str">
            <v>0100/70519</v>
          </cell>
          <cell r="R306" t="str">
            <v>716315S</v>
          </cell>
          <cell r="S306" t="str">
            <v>0100/716315S</v>
          </cell>
          <cell r="T306">
            <v>40002957</v>
          </cell>
          <cell r="U306">
            <v>50001808</v>
          </cell>
          <cell r="V306" t="str">
            <v>MPM Šibenik-obala</v>
          </cell>
          <cell r="W306">
            <v>22000</v>
          </cell>
          <cell r="X306" t="str">
            <v>Šibenik</v>
          </cell>
          <cell r="Y306" t="str">
            <v>Obala Franje Tuđmana 1/a</v>
          </cell>
          <cell r="Z306" t="str">
            <v>091 497 1269</v>
          </cell>
          <cell r="AA306" t="str">
            <v>mpm.Sibenik-obala@ina.hr</v>
          </cell>
          <cell r="AB306" t="str">
            <v>091 497 0365</v>
          </cell>
          <cell r="AC306" t="str">
            <v>Šibensko-kninska</v>
          </cell>
          <cell r="AD306" t="str">
            <v>Small all-rounder</v>
          </cell>
          <cell r="AE306" t="str">
            <v>II</v>
          </cell>
          <cell r="AF306" t="str">
            <v>II</v>
          </cell>
          <cell r="AJ306" t="str">
            <v>001/50737730/29-07-21/4109</v>
          </cell>
          <cell r="AK306" t="str">
            <v>04.08.2021.</v>
          </cell>
          <cell r="AL306" t="str">
            <v>NON-STOP</v>
          </cell>
        </row>
        <row r="307">
          <cell r="O307" t="str">
            <v>Šibenik-Njivice</v>
          </cell>
          <cell r="P307">
            <v>70520</v>
          </cell>
          <cell r="Q307" t="str">
            <v>0100/70520</v>
          </cell>
          <cell r="R307" t="str">
            <v>716316S</v>
          </cell>
          <cell r="S307" t="str">
            <v>0100/716316S</v>
          </cell>
          <cell r="T307">
            <v>40002956</v>
          </cell>
          <cell r="U307">
            <v>50001807</v>
          </cell>
          <cell r="V307" t="str">
            <v>MPM Šibenik-Njivice</v>
          </cell>
          <cell r="W307">
            <v>22000</v>
          </cell>
          <cell r="X307" t="str">
            <v>Šibenik</v>
          </cell>
          <cell r="Y307" t="str">
            <v>Šibenski most 2</v>
          </cell>
          <cell r="Z307" t="str">
            <v>091 497 1268</v>
          </cell>
          <cell r="AA307" t="str">
            <v>mpm.Sibenik-Njivice@ina.hr</v>
          </cell>
          <cell r="AB307" t="str">
            <v>091 497 0364</v>
          </cell>
          <cell r="AC307" t="str">
            <v>Šibensko-kninska</v>
          </cell>
          <cell r="AD307" t="str">
            <v>Commuter</v>
          </cell>
          <cell r="AE307" t="str">
            <v>II</v>
          </cell>
          <cell r="AF307" t="str">
            <v>III</v>
          </cell>
          <cell r="AG307" t="str">
            <v>6004/06</v>
          </cell>
          <cell r="AH307" t="str">
            <v>18.10.2006.</v>
          </cell>
          <cell r="AI307" t="str">
            <v>06-22 i n/b</v>
          </cell>
          <cell r="AJ307" t="str">
            <v>001/50737730/16-07-24/1659</v>
          </cell>
          <cell r="AK307" t="str">
            <v>12.7.2024.</v>
          </cell>
          <cell r="AL307" t="str">
            <v>06-22 i n/b</v>
          </cell>
        </row>
        <row r="308">
          <cell r="O308" t="str">
            <v>Prokljan-jug</v>
          </cell>
          <cell r="P308">
            <v>70552</v>
          </cell>
          <cell r="Q308" t="str">
            <v>0100/70552</v>
          </cell>
          <cell r="R308" t="str">
            <v>716317S</v>
          </cell>
          <cell r="S308" t="str">
            <v>0100/716317S</v>
          </cell>
          <cell r="T308">
            <v>40002953</v>
          </cell>
          <cell r="U308">
            <v>50001812</v>
          </cell>
          <cell r="V308" t="str">
            <v>MPM Prokljan-jug</v>
          </cell>
          <cell r="W308">
            <v>22222</v>
          </cell>
          <cell r="X308" t="str">
            <v>Skradin</v>
          </cell>
          <cell r="Y308" t="str">
            <v>Put Sonkovića 2</v>
          </cell>
          <cell r="Z308" t="str">
            <v>091 497 1265</v>
          </cell>
          <cell r="AA308" t="str">
            <v>mpm.Prokljan-jug@ina.hr</v>
          </cell>
          <cell r="AB308" t="str">
            <v>091 497 0361</v>
          </cell>
          <cell r="AC308" t="str">
            <v>Šibensko-kninska</v>
          </cell>
          <cell r="AD308" t="str">
            <v>Motorway</v>
          </cell>
          <cell r="AE308" t="str">
            <v>III</v>
          </cell>
          <cell r="AF308" t="str">
            <v>II</v>
          </cell>
          <cell r="AJ308" t="str">
            <v>50737729/13-12-18/001/1780</v>
          </cell>
          <cell r="AK308" t="str">
            <v>20.12.2018.</v>
          </cell>
          <cell r="AL308" t="str">
            <v>NON-STOP</v>
          </cell>
        </row>
        <row r="309">
          <cell r="O309" t="str">
            <v>Prokljan-sjever</v>
          </cell>
          <cell r="P309">
            <v>70554</v>
          </cell>
          <cell r="Q309" t="str">
            <v>0100/70554</v>
          </cell>
          <cell r="R309" t="str">
            <v>716318S</v>
          </cell>
          <cell r="S309" t="str">
            <v>0100/716318S</v>
          </cell>
          <cell r="T309">
            <v>40002954</v>
          </cell>
          <cell r="U309">
            <v>50001811</v>
          </cell>
          <cell r="V309" t="str">
            <v>MPM Prokljan-sjever</v>
          </cell>
          <cell r="W309">
            <v>22222</v>
          </cell>
          <cell r="X309" t="str">
            <v>Skradin</v>
          </cell>
          <cell r="Y309" t="str">
            <v>Put Sonkovića 1</v>
          </cell>
          <cell r="Z309" t="str">
            <v>091 497 1266</v>
          </cell>
          <cell r="AA309" t="str">
            <v>mpm.Prokljan-sjever@ina.hr</v>
          </cell>
          <cell r="AB309" t="str">
            <v>091 497 0362</v>
          </cell>
          <cell r="AC309" t="str">
            <v>Šibensko-kninska</v>
          </cell>
          <cell r="AD309" t="str">
            <v>Motorway</v>
          </cell>
          <cell r="AE309" t="str">
            <v>III</v>
          </cell>
          <cell r="AF309" t="str">
            <v>II</v>
          </cell>
          <cell r="AJ309" t="str">
            <v>50000232/17-09-18/001/9705</v>
          </cell>
          <cell r="AK309" t="str">
            <v>20.09.2018.</v>
          </cell>
          <cell r="AL309" t="str">
            <v>NON-STOP</v>
          </cell>
        </row>
        <row r="310">
          <cell r="O310" t="str">
            <v>Preko FC</v>
          </cell>
          <cell r="P310">
            <v>70485</v>
          </cell>
          <cell r="R310" t="str">
            <v>716202S</v>
          </cell>
          <cell r="W310">
            <v>23273</v>
          </cell>
          <cell r="X310" t="str">
            <v>Preko</v>
          </cell>
          <cell r="Y310" t="str">
            <v>Artić 4</v>
          </cell>
          <cell r="AC310" t="str">
            <v>Zadarska</v>
          </cell>
          <cell r="AJ310" t="str">
            <v>001/50737730/13-03-24/535</v>
          </cell>
          <cell r="AK310" t="str">
            <v>15.03.2024.</v>
          </cell>
          <cell r="AL310" t="str">
            <v>06-22 i n/b</v>
          </cell>
        </row>
        <row r="311">
          <cell r="O311" t="str">
            <v>Novalja-Špital FC</v>
          </cell>
          <cell r="P311">
            <v>70489</v>
          </cell>
          <cell r="W311">
            <v>53291</v>
          </cell>
          <cell r="X311" t="str">
            <v>Novalja</v>
          </cell>
          <cell r="Y311" t="str">
            <v>Obilaznica 4</v>
          </cell>
          <cell r="AC311" t="str">
            <v>Ličko-senjska</v>
          </cell>
          <cell r="AJ311" t="str">
            <v>001/50737730/21-03-24/613</v>
          </cell>
          <cell r="AK311" t="str">
            <v>21.03.2024.</v>
          </cell>
          <cell r="AL311" t="str">
            <v>06-22 i n/b</v>
          </cell>
        </row>
        <row r="312">
          <cell r="O312" t="str">
            <v>Zadar-Jazine FC</v>
          </cell>
          <cell r="P312">
            <v>70490</v>
          </cell>
          <cell r="R312" t="str">
            <v>716207S</v>
          </cell>
          <cell r="Y312" t="str">
            <v>Marka Marulića 1a</v>
          </cell>
          <cell r="AC312" t="str">
            <v>Zadarska</v>
          </cell>
          <cell r="AJ312" t="str">
            <v>001/50737730/22-02-21/1192</v>
          </cell>
          <cell r="AK312" t="str">
            <v>26.01.2021.</v>
          </cell>
          <cell r="AL312" t="str">
            <v>NON-STOP</v>
          </cell>
        </row>
        <row r="313">
          <cell r="O313" t="str">
            <v>Zadar-Franka Lisice FC</v>
          </cell>
          <cell r="P313" t="str">
            <v>70492</v>
          </cell>
          <cell r="W313">
            <v>23000</v>
          </cell>
          <cell r="X313" t="str">
            <v>Zadar</v>
          </cell>
          <cell r="Y313" t="str">
            <v>Franka Lisice 83</v>
          </cell>
          <cell r="AC313" t="str">
            <v>Zadarska</v>
          </cell>
          <cell r="AJ313" t="str">
            <v>001/50737730/22-03-24/625</v>
          </cell>
          <cell r="AK313" t="str">
            <v>14.03.2024.</v>
          </cell>
          <cell r="AL313" t="str">
            <v>06-22 i n/b</v>
          </cell>
        </row>
        <row r="314">
          <cell r="O314" t="str">
            <v>Biograd na moru-magistrala FC</v>
          </cell>
          <cell r="P314">
            <v>70495</v>
          </cell>
          <cell r="R314" t="str">
            <v>716212S</v>
          </cell>
          <cell r="W314">
            <v>23210</v>
          </cell>
          <cell r="X314" t="str">
            <v>Biograd na moru</v>
          </cell>
          <cell r="Y314" t="str">
            <v>Magistralna ul. 2</v>
          </cell>
          <cell r="AC314" t="str">
            <v>Zadarska</v>
          </cell>
          <cell r="AJ314" t="str">
            <v>50737729/50</v>
          </cell>
          <cell r="AK314" t="str">
            <v>10.03.2020.</v>
          </cell>
          <cell r="AL314" t="str">
            <v>NON-STOP</v>
          </cell>
        </row>
        <row r="315">
          <cell r="O315" t="str">
            <v>Pag FC</v>
          </cell>
          <cell r="P315">
            <v>70498</v>
          </cell>
          <cell r="Q315" t="str">
            <v>0100/70498</v>
          </cell>
          <cell r="R315" t="str">
            <v>716215S</v>
          </cell>
          <cell r="S315" t="str">
            <v>0100/716215S</v>
          </cell>
          <cell r="T315">
            <v>40002745</v>
          </cell>
          <cell r="U315">
            <v>50001840</v>
          </cell>
          <cell r="V315" t="str">
            <v>MPM Pag</v>
          </cell>
          <cell r="W315">
            <v>23250</v>
          </cell>
          <cell r="X315" t="str">
            <v>Pag</v>
          </cell>
          <cell r="Y315" t="str">
            <v>Zadarska 3</v>
          </cell>
          <cell r="Z315" t="str">
            <v>091 497 1320</v>
          </cell>
          <cell r="AA315" t="str">
            <v>mpm.Pag@ina.hr</v>
          </cell>
          <cell r="AB315" t="str">
            <v>091 497 0416</v>
          </cell>
          <cell r="AC315" t="str">
            <v>Zadarska</v>
          </cell>
          <cell r="AD315" t="str">
            <v>Commuter</v>
          </cell>
        </row>
        <row r="316">
          <cell r="O316" t="str">
            <v>Zadar-Put Murvice-istok FC</v>
          </cell>
          <cell r="P316">
            <v>70502</v>
          </cell>
          <cell r="R316" t="str">
            <v>716218S</v>
          </cell>
          <cell r="W316">
            <v>23000</v>
          </cell>
          <cell r="X316" t="str">
            <v>Zadar</v>
          </cell>
          <cell r="Y316" t="str">
            <v>Zagrebačka 35</v>
          </cell>
          <cell r="Z316" t="str">
            <v>091 497 1327</v>
          </cell>
          <cell r="AB316" t="str">
            <v>091 497 0423</v>
          </cell>
          <cell r="AC316" t="str">
            <v>Zadarska</v>
          </cell>
          <cell r="AJ316" t="str">
            <v>50737729/14-11-19/001/10952</v>
          </cell>
          <cell r="AK316" t="str">
            <v>18.11.2019.</v>
          </cell>
          <cell r="AL316" t="str">
            <v>NON-STOP</v>
          </cell>
        </row>
        <row r="317">
          <cell r="O317" t="str">
            <v>Zadar I-istok FC</v>
          </cell>
          <cell r="P317">
            <v>70569</v>
          </cell>
          <cell r="R317" t="str">
            <v>716223S</v>
          </cell>
          <cell r="W317">
            <v>23242</v>
          </cell>
          <cell r="X317" t="str">
            <v>Posedarje</v>
          </cell>
          <cell r="Y317" t="str">
            <v>Islam Latinski 2b</v>
          </cell>
          <cell r="AC317" t="str">
            <v>Zadarska</v>
          </cell>
          <cell r="AJ317" t="str">
            <v>001/50737730/22-09-22/4001</v>
          </cell>
          <cell r="AK317" t="str">
            <v>26.09.2022.</v>
          </cell>
          <cell r="AL317" t="str">
            <v>06-22 i n/b</v>
          </cell>
        </row>
        <row r="318">
          <cell r="O318" t="str">
            <v>Zadar I-zapad FC</v>
          </cell>
          <cell r="P318">
            <v>70568</v>
          </cell>
          <cell r="R318" t="str">
            <v>716222S</v>
          </cell>
          <cell r="W318">
            <v>23242</v>
          </cell>
          <cell r="X318" t="str">
            <v>Posedarje</v>
          </cell>
          <cell r="Y318" t="str">
            <v>Zaseok Grgurice 1b</v>
          </cell>
          <cell r="AC318" t="str">
            <v>Zadarska</v>
          </cell>
          <cell r="AJ318" t="str">
            <v>001/50737729/24-06-20/3025</v>
          </cell>
          <cell r="AK318" t="str">
            <v>01.07.2020.</v>
          </cell>
          <cell r="AL318" t="str">
            <v>NON-STOP</v>
          </cell>
        </row>
        <row r="319">
          <cell r="O319" t="str">
            <v>Benkovac-Šopotska FC</v>
          </cell>
          <cell r="P319">
            <v>70579</v>
          </cell>
          <cell r="R319" t="str">
            <v>716224S</v>
          </cell>
          <cell r="W319">
            <v>23420</v>
          </cell>
          <cell r="X319" t="str">
            <v>Benkovac</v>
          </cell>
          <cell r="Y319" t="str">
            <v>Šopotska 1a</v>
          </cell>
          <cell r="AC319" t="str">
            <v>Zadarska</v>
          </cell>
          <cell r="AE319" t="str">
            <v>III</v>
          </cell>
          <cell r="AJ319" t="str">
            <v>50737729/11-12-19/001/11739</v>
          </cell>
          <cell r="AK319" t="str">
            <v>16.12.2019.</v>
          </cell>
          <cell r="AL319" t="str">
            <v>NON-STOP</v>
          </cell>
        </row>
        <row r="320">
          <cell r="O320" t="str">
            <v>Biograd na moru-Zagrebačka LU EL</v>
          </cell>
          <cell r="P320">
            <v>70496</v>
          </cell>
          <cell r="R320" t="str">
            <v>716213S</v>
          </cell>
          <cell r="W320">
            <v>23210</v>
          </cell>
          <cell r="X320" t="str">
            <v>Biograd na moru</v>
          </cell>
          <cell r="Y320" t="str">
            <v>Franje Tuđmana 45</v>
          </cell>
          <cell r="Z320" t="str">
            <v>091 497 1316</v>
          </cell>
          <cell r="AA320" t="str">
            <v>mpm.Biograd_na_moru-Zagrebacka_LUEL@ina.hr</v>
          </cell>
          <cell r="AB320" t="str">
            <v>091 497 0412</v>
          </cell>
          <cell r="AC320" t="str">
            <v>Zadarska</v>
          </cell>
        </row>
        <row r="321">
          <cell r="O321" t="str">
            <v>Zadar-Put Murvice-istok LU EL</v>
          </cell>
          <cell r="P321">
            <v>70502</v>
          </cell>
          <cell r="R321" t="str">
            <v>716218S</v>
          </cell>
          <cell r="W321">
            <v>23000</v>
          </cell>
          <cell r="X321" t="str">
            <v>Zadar</v>
          </cell>
          <cell r="Y321" t="str">
            <v>Zagrebačka 35</v>
          </cell>
          <cell r="Z321" t="str">
            <v>091 497 1327</v>
          </cell>
          <cell r="AA321" t="str">
            <v>mpm.Zadar-Put_Murvice-istok_LUEL@ina.hr</v>
          </cell>
          <cell r="AB321" t="str">
            <v>091 497 0423</v>
          </cell>
          <cell r="AC321" t="str">
            <v>Zadarska</v>
          </cell>
        </row>
        <row r="322">
          <cell r="O322" t="str">
            <v>Preko</v>
          </cell>
          <cell r="P322">
            <v>70485</v>
          </cell>
          <cell r="Q322" t="str">
            <v>0100/70485</v>
          </cell>
          <cell r="R322" t="str">
            <v>716202S</v>
          </cell>
          <cell r="S322" t="str">
            <v>0100/716202S</v>
          </cell>
          <cell r="T322">
            <v>40002966</v>
          </cell>
          <cell r="U322">
            <v>50001848</v>
          </cell>
          <cell r="V322" t="str">
            <v>MPM Preko</v>
          </cell>
          <cell r="W322">
            <v>23273</v>
          </cell>
          <cell r="X322" t="str">
            <v>Preko</v>
          </cell>
          <cell r="Y322" t="str">
            <v>Artić 4</v>
          </cell>
          <cell r="Z322" t="str">
            <v>091 497 1321</v>
          </cell>
          <cell r="AA322" t="str">
            <v>mpm.Preko@ina.hr</v>
          </cell>
          <cell r="AB322" t="str">
            <v>091 497 0417</v>
          </cell>
          <cell r="AC322" t="str">
            <v>Zadarska</v>
          </cell>
          <cell r="AD322" t="str">
            <v>Local Supply</v>
          </cell>
          <cell r="AE322" t="str">
            <v>III</v>
          </cell>
          <cell r="AF322" t="str">
            <v>III</v>
          </cell>
          <cell r="AJ322" t="str">
            <v>001/50737730/13-03-24/535</v>
          </cell>
          <cell r="AK322" t="str">
            <v>15.03.2024.</v>
          </cell>
          <cell r="AL322" t="str">
            <v>06-22 i n/b</v>
          </cell>
        </row>
        <row r="323">
          <cell r="O323" t="str">
            <v>Stankovci</v>
          </cell>
          <cell r="P323">
            <v>70486</v>
          </cell>
          <cell r="Q323" t="str">
            <v>0100/70486</v>
          </cell>
          <cell r="R323" t="str">
            <v>716203S</v>
          </cell>
          <cell r="S323" t="str">
            <v>0100/716203S</v>
          </cell>
          <cell r="T323">
            <v>40002967</v>
          </cell>
          <cell r="U323">
            <v>50001842</v>
          </cell>
          <cell r="V323" t="str">
            <v>MPM Stankovci</v>
          </cell>
          <cell r="W323">
            <v>23422</v>
          </cell>
          <cell r="X323" t="str">
            <v>Stankovci</v>
          </cell>
          <cell r="Y323" t="str">
            <v>Stankovci 290</v>
          </cell>
          <cell r="Z323" t="str">
            <v>091 497 1322</v>
          </cell>
          <cell r="AA323" t="str">
            <v>mpm.Stankovci@ina.hr</v>
          </cell>
          <cell r="AB323" t="str">
            <v>091 497 0418</v>
          </cell>
          <cell r="AC323" t="str">
            <v>Zadarska</v>
          </cell>
          <cell r="AD323" t="str">
            <v>Small all-rounder</v>
          </cell>
          <cell r="AE323" t="str">
            <v>I</v>
          </cell>
          <cell r="AF323" t="str">
            <v>IV</v>
          </cell>
          <cell r="AJ323" t="str">
            <v>001/50737730/18-10-23/2468</v>
          </cell>
          <cell r="AK323" t="str">
            <v>15.10.2023.</v>
          </cell>
          <cell r="AL323" t="str">
            <v>07-19 i n/b 07-13</v>
          </cell>
        </row>
        <row r="324">
          <cell r="O324" t="str">
            <v>Biograd na moru-obala</v>
          </cell>
          <cell r="P324">
            <v>70487</v>
          </cell>
          <cell r="Q324" t="str">
            <v>0100/70487</v>
          </cell>
          <cell r="R324" t="str">
            <v>716204S</v>
          </cell>
          <cell r="S324" t="str">
            <v>0100/716204S</v>
          </cell>
          <cell r="T324">
            <v>40002963</v>
          </cell>
          <cell r="U324">
            <v>50001833</v>
          </cell>
          <cell r="V324" t="str">
            <v>MPM Biograd na Moru-obala</v>
          </cell>
          <cell r="W324">
            <v>23210</v>
          </cell>
          <cell r="X324" t="str">
            <v>Biograd na moru</v>
          </cell>
          <cell r="Y324" t="str">
            <v>Obala kralja Petra Krešimira IV 36a</v>
          </cell>
          <cell r="Z324" t="str">
            <v>091 497 1315</v>
          </cell>
          <cell r="AA324" t="str">
            <v>mpm.Biograd_na_moru-obala@ina.hr</v>
          </cell>
          <cell r="AB324" t="str">
            <v>091 497 0411</v>
          </cell>
          <cell r="AC324" t="str">
            <v>Zadarska</v>
          </cell>
          <cell r="AD324" t="str">
            <v>Small all-rounder</v>
          </cell>
          <cell r="AE324" t="str">
            <v>II</v>
          </cell>
          <cell r="AF324" t="str">
            <v>IV</v>
          </cell>
          <cell r="AJ324" t="str">
            <v>4107/07</v>
          </cell>
          <cell r="AK324" t="str">
            <v>01.10.2023.</v>
          </cell>
          <cell r="AL324" t="str">
            <v>07-19 i n/b</v>
          </cell>
        </row>
        <row r="325">
          <cell r="O325" t="str">
            <v>Novalja-Špital</v>
          </cell>
          <cell r="P325">
            <v>70489</v>
          </cell>
          <cell r="Q325" t="str">
            <v>0100/70489</v>
          </cell>
          <cell r="R325" t="str">
            <v>716206S</v>
          </cell>
          <cell r="S325" t="str">
            <v>0100/716206S</v>
          </cell>
          <cell r="T325">
            <v>40002743</v>
          </cell>
          <cell r="U325">
            <v>50001838</v>
          </cell>
          <cell r="V325" t="str">
            <v>MPM Novalja-Špital</v>
          </cell>
          <cell r="W325">
            <v>53291</v>
          </cell>
          <cell r="X325" t="str">
            <v>Novalja</v>
          </cell>
          <cell r="Y325" t="str">
            <v>Obilaznica 4</v>
          </cell>
          <cell r="Z325" t="str">
            <v>091 497 1318</v>
          </cell>
          <cell r="AA325" t="str">
            <v>mpm.Novalja-Spital@ina.hr</v>
          </cell>
          <cell r="AB325" t="str">
            <v>091 497 0414</v>
          </cell>
          <cell r="AC325" t="str">
            <v>Ličko-senjska</v>
          </cell>
          <cell r="AD325" t="str">
            <v>Commuter</v>
          </cell>
          <cell r="AE325" t="str">
            <v>III</v>
          </cell>
          <cell r="AF325" t="str">
            <v>III</v>
          </cell>
          <cell r="AG325" t="str">
            <v>50737729/19-09-19/001/9354</v>
          </cell>
          <cell r="AH325" t="str">
            <v>01.10.2019.</v>
          </cell>
          <cell r="AI325" t="str">
            <v>06-22 i n/b</v>
          </cell>
          <cell r="AJ325" t="str">
            <v>001/50737730/21-03-24/613</v>
          </cell>
          <cell r="AK325" t="str">
            <v>21.03.2024.</v>
          </cell>
          <cell r="AL325" t="str">
            <v>06-22 i n/b</v>
          </cell>
        </row>
        <row r="326">
          <cell r="O326" t="str">
            <v>Zadar-Jazine</v>
          </cell>
          <cell r="P326">
            <v>70490</v>
          </cell>
          <cell r="Q326" t="str">
            <v>0100/70490</v>
          </cell>
          <cell r="R326" t="str">
            <v>716207S</v>
          </cell>
          <cell r="S326" t="str">
            <v>0100/716207S</v>
          </cell>
          <cell r="U326">
            <v>50001836</v>
          </cell>
          <cell r="V326" t="str">
            <v>MPM Zadar-Jazine</v>
          </cell>
          <cell r="W326">
            <v>23000</v>
          </cell>
          <cell r="X326" t="str">
            <v>Zadar</v>
          </cell>
          <cell r="Y326" t="str">
            <v>Marka Marulića 1a</v>
          </cell>
          <cell r="Z326" t="str">
            <v>091 497 1326</v>
          </cell>
          <cell r="AA326" t="str">
            <v>mpm.Zadar-Jazine@ina.hr</v>
          </cell>
          <cell r="AB326" t="str">
            <v>091 497 0422</v>
          </cell>
          <cell r="AC326" t="str">
            <v>Zadarska</v>
          </cell>
          <cell r="AD326" t="str">
            <v>Local Supply</v>
          </cell>
          <cell r="AE326" t="str">
            <v>II</v>
          </cell>
          <cell r="AF326" t="str">
            <v>III</v>
          </cell>
          <cell r="AJ326" t="str">
            <v>001/50737730/22-02-21/1192</v>
          </cell>
          <cell r="AK326" t="str">
            <v>26.01.2021.</v>
          </cell>
          <cell r="AL326" t="str">
            <v>NON-STOP</v>
          </cell>
        </row>
        <row r="327">
          <cell r="O327" t="str">
            <v>Zadar-Voštarnica</v>
          </cell>
          <cell r="P327">
            <v>70491</v>
          </cell>
          <cell r="Q327" t="str">
            <v>0100/70491</v>
          </cell>
          <cell r="R327" t="str">
            <v>716208S</v>
          </cell>
          <cell r="S327" t="str">
            <v>0100/716208S</v>
          </cell>
          <cell r="U327">
            <v>50001844</v>
          </cell>
          <cell r="V327" t="str">
            <v>MPM Zadar-Voštarnica</v>
          </cell>
          <cell r="W327">
            <v>23000</v>
          </cell>
          <cell r="X327" t="str">
            <v>Zadar</v>
          </cell>
          <cell r="Y327" t="str">
            <v>Ulica Kneza Branimira 20a</v>
          </cell>
          <cell r="Z327" t="str">
            <v>091 497 1329</v>
          </cell>
          <cell r="AA327" t="str">
            <v>mpm.Zadar-Vostarnica@ina.hr</v>
          </cell>
          <cell r="AB327" t="str">
            <v>091 497 0425</v>
          </cell>
          <cell r="AC327" t="str">
            <v>Zadarska</v>
          </cell>
          <cell r="AD327" t="str">
            <v>Local Supply</v>
          </cell>
          <cell r="AE327" t="str">
            <v>III</v>
          </cell>
          <cell r="AF327" t="str">
            <v>III</v>
          </cell>
          <cell r="AJ327" t="str">
            <v>4462/09</v>
          </cell>
          <cell r="AK327" t="str">
            <v>01.01.2010.</v>
          </cell>
          <cell r="AL327" t="str">
            <v>06-22 i n/b</v>
          </cell>
        </row>
        <row r="328">
          <cell r="O328" t="str">
            <v>Zadar-Franka Lisice</v>
          </cell>
          <cell r="P328" t="str">
            <v>70492</v>
          </cell>
          <cell r="Q328" t="str">
            <v>0100/70492</v>
          </cell>
          <cell r="R328" t="str">
            <v>716209S</v>
          </cell>
          <cell r="S328" t="str">
            <v>0100/716209S</v>
          </cell>
          <cell r="T328">
            <v>40002971</v>
          </cell>
          <cell r="U328">
            <v>50001845</v>
          </cell>
          <cell r="V328" t="str">
            <v>MPM Zadar-Franka Lisice</v>
          </cell>
          <cell r="W328">
            <v>23000</v>
          </cell>
          <cell r="X328" t="str">
            <v>Zadar</v>
          </cell>
          <cell r="Y328" t="str">
            <v>Franka Lisice 83</v>
          </cell>
          <cell r="Z328" t="str">
            <v>091 497 1325</v>
          </cell>
          <cell r="AA328" t="str">
            <v>mpm.Zadar-Franka_Lisice@ina.hr</v>
          </cell>
          <cell r="AB328" t="str">
            <v>091 497 0421</v>
          </cell>
          <cell r="AC328" t="str">
            <v>Zadarska</v>
          </cell>
          <cell r="AD328" t="str">
            <v>Local Supply</v>
          </cell>
          <cell r="AE328" t="str">
            <v>III</v>
          </cell>
          <cell r="AF328" t="str">
            <v>III</v>
          </cell>
          <cell r="AG328" t="str">
            <v>001/50737730/24-07-23/1542</v>
          </cell>
          <cell r="AH328" t="str">
            <v>22.7.2023.</v>
          </cell>
          <cell r="AI328" t="str">
            <v>06-22 i n/b</v>
          </cell>
          <cell r="AJ328" t="str">
            <v>001/50737730/22-03-24/625</v>
          </cell>
          <cell r="AK328" t="str">
            <v>14.03.2024.</v>
          </cell>
          <cell r="AL328" t="str">
            <v>06-22 i n/b</v>
          </cell>
        </row>
        <row r="329">
          <cell r="O329" t="str">
            <v>Zadar-Borik</v>
          </cell>
          <cell r="P329">
            <v>70493</v>
          </cell>
          <cell r="Q329" t="str">
            <v>0100/70493</v>
          </cell>
          <cell r="R329" t="str">
            <v>716210S</v>
          </cell>
          <cell r="S329" t="str">
            <v>0100/716210S</v>
          </cell>
          <cell r="T329">
            <v>40002970</v>
          </cell>
          <cell r="U329">
            <v>50001841</v>
          </cell>
          <cell r="V329" t="str">
            <v>MPM Zadar-Borik</v>
          </cell>
          <cell r="W329">
            <v>23000</v>
          </cell>
          <cell r="X329" t="str">
            <v>Zadar</v>
          </cell>
          <cell r="Y329" t="str">
            <v>A. G. Matoša 4</v>
          </cell>
          <cell r="Z329" t="str">
            <v>091 497 1324</v>
          </cell>
          <cell r="AA329" t="str">
            <v>mpm.Zadar-Borik@ina.hr</v>
          </cell>
          <cell r="AB329" t="str">
            <v>091 497 0420</v>
          </cell>
          <cell r="AC329" t="str">
            <v>Zadarska</v>
          </cell>
          <cell r="AD329" t="str">
            <v>Small all-rounder</v>
          </cell>
          <cell r="AE329" t="str">
            <v>II</v>
          </cell>
          <cell r="AF329" t="str">
            <v>IV</v>
          </cell>
          <cell r="AJ329" t="str">
            <v>0123/09</v>
          </cell>
          <cell r="AK329" t="str">
            <v>01.02.2010.</v>
          </cell>
          <cell r="AL329" t="str">
            <v>07-19 i n/b</v>
          </cell>
        </row>
        <row r="330">
          <cell r="O330" t="str">
            <v>Starigrad-Paklenica</v>
          </cell>
          <cell r="P330">
            <v>70494</v>
          </cell>
          <cell r="Q330" t="str">
            <v>0100/70494</v>
          </cell>
          <cell r="R330" t="str">
            <v>716211S</v>
          </cell>
          <cell r="S330" t="str">
            <v>0100/716211S</v>
          </cell>
          <cell r="T330">
            <v>40002968</v>
          </cell>
          <cell r="U330">
            <v>50001843</v>
          </cell>
          <cell r="V330" t="str">
            <v>MPM Starigrad-Paklenica</v>
          </cell>
          <cell r="W330">
            <v>23244</v>
          </cell>
          <cell r="X330" t="str">
            <v>Starigrad-Paklenica</v>
          </cell>
          <cell r="Y330" t="str">
            <v>Franje Tuđmana 16</v>
          </cell>
          <cell r="Z330" t="str">
            <v>091 497 1323</v>
          </cell>
          <cell r="AA330" t="str">
            <v>mpm.Starigrad_Paklenica@ina.hr</v>
          </cell>
          <cell r="AB330" t="str">
            <v>091 497 0419</v>
          </cell>
          <cell r="AC330" t="str">
            <v>Zadarska</v>
          </cell>
          <cell r="AD330" t="str">
            <v>Small all-rounder</v>
          </cell>
          <cell r="AE330" t="str">
            <v>II</v>
          </cell>
          <cell r="AF330" t="str">
            <v>III</v>
          </cell>
          <cell r="AJ330" t="str">
            <v>50000232/17-09-18/001/9714</v>
          </cell>
          <cell r="AK330" t="str">
            <v>01.10.2018.</v>
          </cell>
          <cell r="AL330" t="str">
            <v>06-22 i n/b</v>
          </cell>
        </row>
        <row r="331">
          <cell r="O331" t="str">
            <v>Biograd na moru-magistrala</v>
          </cell>
          <cell r="P331">
            <v>70495</v>
          </cell>
          <cell r="Q331" t="str">
            <v>0100/70495</v>
          </cell>
          <cell r="R331" t="str">
            <v>716212S</v>
          </cell>
          <cell r="S331" t="str">
            <v>0100/716212S</v>
          </cell>
          <cell r="T331">
            <v>40002962</v>
          </cell>
          <cell r="U331">
            <v>50001835</v>
          </cell>
          <cell r="V331" t="str">
            <v>MPM Biograd na Moru-magistrala</v>
          </cell>
          <cell r="W331">
            <v>23210</v>
          </cell>
          <cell r="X331" t="str">
            <v>Biograd na moru</v>
          </cell>
          <cell r="Y331" t="str">
            <v>Magistralna ul. 2</v>
          </cell>
          <cell r="Z331" t="str">
            <v>091 497 1314</v>
          </cell>
          <cell r="AA331" t="str">
            <v>mpm.Biograd_na_moru-magistrala@ina.hr</v>
          </cell>
          <cell r="AB331" t="str">
            <v>091 497 0410</v>
          </cell>
          <cell r="AC331" t="str">
            <v>Zadarska</v>
          </cell>
          <cell r="AD331" t="str">
            <v>Commuter</v>
          </cell>
          <cell r="AE331" t="str">
            <v>III</v>
          </cell>
          <cell r="AF331" t="str">
            <v>II</v>
          </cell>
          <cell r="AJ331" t="str">
            <v>50737729/50</v>
          </cell>
          <cell r="AK331" t="str">
            <v>10.03.2020.</v>
          </cell>
          <cell r="AL331" t="str">
            <v>NON-STOP</v>
          </cell>
        </row>
        <row r="332">
          <cell r="O332" t="str">
            <v>Biograd na moru-Zagrebačka</v>
          </cell>
          <cell r="P332">
            <v>70496</v>
          </cell>
          <cell r="Q332" t="str">
            <v>0100/70496</v>
          </cell>
          <cell r="R332" t="str">
            <v>716213S</v>
          </cell>
          <cell r="S332" t="str">
            <v>0100/716213S</v>
          </cell>
          <cell r="T332">
            <v>40002964</v>
          </cell>
          <cell r="U332">
            <v>50001834</v>
          </cell>
          <cell r="V332" t="str">
            <v>MPM Biograd na Moru-Zagrebačka</v>
          </cell>
          <cell r="W332">
            <v>23210</v>
          </cell>
          <cell r="X332" t="str">
            <v>Biograd na moru</v>
          </cell>
          <cell r="Y332" t="str">
            <v>Franje Tuđmana 45</v>
          </cell>
          <cell r="Z332" t="str">
            <v>091 497 1316</v>
          </cell>
          <cell r="AA332" t="str">
            <v>mpm.Biograd_na_moru-Zagrebacka@ina.hr</v>
          </cell>
          <cell r="AB332" t="str">
            <v>091 497 0412</v>
          </cell>
          <cell r="AC332" t="str">
            <v>Zadarska</v>
          </cell>
          <cell r="AD332" t="str">
            <v>Small all-rounder</v>
          </cell>
          <cell r="AE332" t="str">
            <v>I</v>
          </cell>
          <cell r="AF332" t="str">
            <v>IV</v>
          </cell>
          <cell r="AJ332" t="str">
            <v>? (2207/06)</v>
          </cell>
          <cell r="AK332" t="str">
            <v>01.10.2023.(01.04.2006.)</v>
          </cell>
          <cell r="AL332" t="str">
            <v>07-19</v>
          </cell>
        </row>
        <row r="333">
          <cell r="O333" t="str">
            <v>Obrovac</v>
          </cell>
          <cell r="P333">
            <v>70497</v>
          </cell>
          <cell r="Q333" t="str">
            <v>0100/70497</v>
          </cell>
          <cell r="R333" t="str">
            <v>716214S</v>
          </cell>
          <cell r="S333" t="str">
            <v>0100/716214S</v>
          </cell>
          <cell r="T333">
            <v>40002965</v>
          </cell>
          <cell r="U333">
            <v>50001839</v>
          </cell>
          <cell r="V333" t="str">
            <v>MPM Obrovac</v>
          </cell>
          <cell r="W333">
            <v>23450</v>
          </cell>
          <cell r="X333" t="str">
            <v>Obrovac</v>
          </cell>
          <cell r="Y333" t="str">
            <v>Trg dr. Franje Tuđmana 4</v>
          </cell>
          <cell r="Z333" t="str">
            <v>091 497 1319</v>
          </cell>
          <cell r="AA333" t="str">
            <v>mpm.Obrovac@ina.hr</v>
          </cell>
          <cell r="AB333" t="str">
            <v>091 497 0415</v>
          </cell>
          <cell r="AC333" t="str">
            <v>Zadarska</v>
          </cell>
          <cell r="AD333" t="str">
            <v>Small all-rounder</v>
          </cell>
          <cell r="AE333" t="str">
            <v>I</v>
          </cell>
          <cell r="AF333" t="str">
            <v>IV</v>
          </cell>
          <cell r="AJ333" t="str">
            <v>3787/09</v>
          </cell>
          <cell r="AK333" t="str">
            <v>01.11.2009.</v>
          </cell>
          <cell r="AL333" t="str">
            <v>06-22 i n/b</v>
          </cell>
        </row>
        <row r="334">
          <cell r="O334" t="str">
            <v>Pag</v>
          </cell>
          <cell r="P334">
            <v>70498</v>
          </cell>
          <cell r="Q334" t="str">
            <v>0100/70498</v>
          </cell>
          <cell r="R334" t="str">
            <v>716215S</v>
          </cell>
          <cell r="S334" t="str">
            <v>0100/716215S</v>
          </cell>
          <cell r="T334">
            <v>40002745</v>
          </cell>
          <cell r="U334">
            <v>50001840</v>
          </cell>
          <cell r="V334" t="str">
            <v>MPM Pag</v>
          </cell>
          <cell r="W334">
            <v>23250</v>
          </cell>
          <cell r="X334" t="str">
            <v>Pag</v>
          </cell>
          <cell r="Y334" t="str">
            <v>Zadarska 3</v>
          </cell>
          <cell r="Z334" t="str">
            <v>091 497 1320</v>
          </cell>
          <cell r="AA334" t="str">
            <v>mpm.Pag@ina.hr</v>
          </cell>
          <cell r="AB334" t="str">
            <v>091 497 0416</v>
          </cell>
          <cell r="AC334" t="str">
            <v>Zadarska</v>
          </cell>
          <cell r="AD334" t="str">
            <v>Commuter</v>
          </cell>
          <cell r="AE334" t="str">
            <v>III</v>
          </cell>
          <cell r="AF334" t="str">
            <v>III</v>
          </cell>
          <cell r="AJ334" t="str">
            <v>50000232/17-09-18/001/9715</v>
          </cell>
          <cell r="AK334" t="str">
            <v>01.10.2018.</v>
          </cell>
          <cell r="AL334" t="str">
            <v>06-22 i n/b</v>
          </cell>
        </row>
        <row r="335">
          <cell r="O335" t="str">
            <v>Zadar-Put Murvice-zapad</v>
          </cell>
          <cell r="P335">
            <v>70500</v>
          </cell>
          <cell r="Q335" t="str">
            <v>0100/70500</v>
          </cell>
          <cell r="R335" t="str">
            <v>716216S</v>
          </cell>
          <cell r="S335" t="str">
            <v>0100/716216S</v>
          </cell>
          <cell r="T335">
            <v>40002973</v>
          </cell>
          <cell r="U335">
            <v>50001847</v>
          </cell>
          <cell r="V335" t="str">
            <v>MPM Zadar-Put Murvice-zapad</v>
          </cell>
          <cell r="W335">
            <v>23000</v>
          </cell>
          <cell r="X335" t="str">
            <v>Zadar</v>
          </cell>
          <cell r="Y335" t="str">
            <v>Zagrebačka 38</v>
          </cell>
          <cell r="Z335" t="str">
            <v>091 497 1328</v>
          </cell>
          <cell r="AA335" t="str">
            <v>mpm.Zadar-Put_Murvice-zapad@ina.hr</v>
          </cell>
          <cell r="AB335" t="str">
            <v>091 497 0424</v>
          </cell>
          <cell r="AC335" t="str">
            <v>Zadarska</v>
          </cell>
          <cell r="AD335" t="str">
            <v>Commuter</v>
          </cell>
          <cell r="AE335" t="str">
            <v>II</v>
          </cell>
          <cell r="AF335" t="str">
            <v>III</v>
          </cell>
          <cell r="AJ335" t="str">
            <v>001/50737730/09-03-23/415</v>
          </cell>
          <cell r="AK335" t="str">
            <v>10.03.2023.</v>
          </cell>
          <cell r="AL335" t="str">
            <v>06-22 i n/b</v>
          </cell>
        </row>
        <row r="336">
          <cell r="O336" t="str">
            <v>Zadar-Put Murvice-istok</v>
          </cell>
          <cell r="P336">
            <v>70502</v>
          </cell>
          <cell r="Q336" t="str">
            <v>0100/70502</v>
          </cell>
          <cell r="R336" t="str">
            <v>716218S</v>
          </cell>
          <cell r="S336" t="str">
            <v>0100/716218S</v>
          </cell>
          <cell r="T336">
            <v>40002972</v>
          </cell>
          <cell r="U336">
            <v>50001846</v>
          </cell>
          <cell r="V336" t="str">
            <v>MPM Zadar-Put Murvice-istok</v>
          </cell>
          <cell r="W336">
            <v>23000</v>
          </cell>
          <cell r="X336" t="str">
            <v>Zadar</v>
          </cell>
          <cell r="Y336" t="str">
            <v>Zagrebačka 35</v>
          </cell>
          <cell r="Z336" t="str">
            <v>091 497 1327</v>
          </cell>
          <cell r="AA336" t="str">
            <v>mpm.Zadar-Put_Murvice-istok@ina.hr</v>
          </cell>
          <cell r="AB336" t="str">
            <v>091 497 0423</v>
          </cell>
          <cell r="AC336" t="str">
            <v>Zadarska</v>
          </cell>
          <cell r="AD336" t="str">
            <v>Commuter</v>
          </cell>
          <cell r="AE336" t="str">
            <v>II</v>
          </cell>
          <cell r="AF336" t="str">
            <v>II</v>
          </cell>
          <cell r="AJ336" t="str">
            <v>50737729/14-11-19/001/10952</v>
          </cell>
          <cell r="AK336" t="str">
            <v>18.11.2019.</v>
          </cell>
          <cell r="AL336" t="str">
            <v>NON-STOP</v>
          </cell>
        </row>
        <row r="337">
          <cell r="O337" t="str">
            <v>Zadar I-istok</v>
          </cell>
          <cell r="P337">
            <v>70569</v>
          </cell>
          <cell r="Q337" t="str">
            <v>0100/70569</v>
          </cell>
          <cell r="R337" t="str">
            <v>716223S</v>
          </cell>
          <cell r="S337" t="str">
            <v>0100/716223S</v>
          </cell>
          <cell r="T337">
            <v>50748184</v>
          </cell>
          <cell r="U337">
            <v>50748186</v>
          </cell>
          <cell r="V337" t="str">
            <v>MPM Zadar I-istok</v>
          </cell>
          <cell r="W337">
            <v>23242</v>
          </cell>
          <cell r="X337" t="str">
            <v>Posedarje</v>
          </cell>
          <cell r="Y337" t="str">
            <v>Islam Latinski 2b</v>
          </cell>
          <cell r="Z337" t="str">
            <v>091 497 0558</v>
          </cell>
          <cell r="AA337" t="str">
            <v>mpm.Zadar1-istok@ina.hr</v>
          </cell>
          <cell r="AB337" t="str">
            <v>091 495 7848</v>
          </cell>
          <cell r="AC337" t="str">
            <v>Zadarska</v>
          </cell>
          <cell r="AD337" t="str">
            <v>Commuter</v>
          </cell>
          <cell r="AE337" t="str">
            <v>III</v>
          </cell>
          <cell r="AF337" t="str">
            <v>III</v>
          </cell>
          <cell r="AJ337" t="str">
            <v>001/50737730/22-09-22/4001</v>
          </cell>
          <cell r="AK337" t="str">
            <v>26.09.2022.</v>
          </cell>
          <cell r="AL337" t="str">
            <v>06-22 i n/b</v>
          </cell>
        </row>
        <row r="338">
          <cell r="O338" t="str">
            <v>Zadar I-zapad</v>
          </cell>
          <cell r="P338">
            <v>70568</v>
          </cell>
          <cell r="Q338" t="str">
            <v>0100/70568</v>
          </cell>
          <cell r="R338" t="str">
            <v>716222S</v>
          </cell>
          <cell r="S338" t="str">
            <v>0100/716222S</v>
          </cell>
          <cell r="T338">
            <v>50748185</v>
          </cell>
          <cell r="U338">
            <v>50748187</v>
          </cell>
          <cell r="V338" t="str">
            <v>MPM Zadar I-zapad</v>
          </cell>
          <cell r="W338">
            <v>23242</v>
          </cell>
          <cell r="X338" t="str">
            <v>Posedarje</v>
          </cell>
          <cell r="Y338" t="str">
            <v>Zaseok Grgurice 1b</v>
          </cell>
          <cell r="Z338" t="str">
            <v xml:space="preserve">091 497 2182 </v>
          </cell>
          <cell r="AA338" t="str">
            <v>mpm.Zadar1-zapad@ina.hr</v>
          </cell>
          <cell r="AB338" t="str">
            <v>091 497 2568</v>
          </cell>
          <cell r="AC338" t="str">
            <v>Zadarska</v>
          </cell>
          <cell r="AD338" t="str">
            <v>Commuter</v>
          </cell>
          <cell r="AE338" t="str">
            <v>II</v>
          </cell>
          <cell r="AF338" t="str">
            <v>II</v>
          </cell>
          <cell r="AJ338" t="str">
            <v>001/50737729/24-06-20/3025</v>
          </cell>
          <cell r="AK338" t="str">
            <v>01.07.2020.</v>
          </cell>
          <cell r="AL338" t="str">
            <v>NON-STOP</v>
          </cell>
        </row>
        <row r="339">
          <cell r="O339" t="str">
            <v>Benkovac-Šopotska</v>
          </cell>
          <cell r="P339">
            <v>70579</v>
          </cell>
          <cell r="Q339" t="str">
            <v>0100/70579</v>
          </cell>
          <cell r="R339" t="str">
            <v>716224S</v>
          </cell>
          <cell r="S339" t="str">
            <v>0100/716224S</v>
          </cell>
          <cell r="T339">
            <v>50748782</v>
          </cell>
          <cell r="U339">
            <v>50748776</v>
          </cell>
          <cell r="V339" t="str">
            <v>MPM Benkovac-Šopotska</v>
          </cell>
          <cell r="W339">
            <v>23420</v>
          </cell>
          <cell r="X339" t="str">
            <v>Benkovac</v>
          </cell>
          <cell r="Y339" t="str">
            <v>Šopotska 1a</v>
          </cell>
          <cell r="Z339" t="str">
            <v>091 497 13 13</v>
          </cell>
          <cell r="AA339" t="str">
            <v>mpm.Benkovac-Sopotska@ina.hr</v>
          </cell>
          <cell r="AB339" t="str">
            <v>091 497 0409</v>
          </cell>
          <cell r="AC339" t="str">
            <v>Zadarska</v>
          </cell>
          <cell r="AD339" t="str">
            <v>Local Supply</v>
          </cell>
          <cell r="AE339" t="str">
            <v>III</v>
          </cell>
          <cell r="AF339" t="str">
            <v>II</v>
          </cell>
          <cell r="AJ339" t="str">
            <v>50737729/11-12-19/001/11739</v>
          </cell>
          <cell r="AK339" t="str">
            <v>16.12.2019.</v>
          </cell>
          <cell r="AL339" t="str">
            <v>NON-STOP</v>
          </cell>
        </row>
        <row r="340">
          <cell r="O340" t="str">
            <v>Dubrovnik-grad FC</v>
          </cell>
          <cell r="P340">
            <v>70535</v>
          </cell>
          <cell r="R340" t="str">
            <v>716414S</v>
          </cell>
          <cell r="W340">
            <v>20000</v>
          </cell>
          <cell r="X340" t="str">
            <v>Dubrovnik</v>
          </cell>
          <cell r="Y340" t="str">
            <v>Vladimira Nazora 2/c</v>
          </cell>
          <cell r="AJ340" t="str">
            <v>001/50737730/15-10-21/4989</v>
          </cell>
          <cell r="AK340" t="str">
            <v>01.11.2021.</v>
          </cell>
          <cell r="AL340" t="str">
            <v>NON-STOP</v>
          </cell>
        </row>
        <row r="341">
          <cell r="O341" t="str">
            <v>Dubrovnik-Komolac FC</v>
          </cell>
          <cell r="P341">
            <v>70521</v>
          </cell>
          <cell r="R341" t="str">
            <v>716416S</v>
          </cell>
          <cell r="W341">
            <v>20236</v>
          </cell>
          <cell r="X341" t="str">
            <v>Dubrovnik</v>
          </cell>
          <cell r="Y341" t="str">
            <v>Komolac, Ogarići 10</v>
          </cell>
          <cell r="AJ341" t="str">
            <v>001/50737730/15-10-21/4987</v>
          </cell>
          <cell r="AK341" t="str">
            <v>01.11.2021.</v>
          </cell>
          <cell r="AL341" t="str">
            <v>NON-STOP</v>
          </cell>
        </row>
        <row r="342">
          <cell r="O342" t="str">
            <v>Kupari FC</v>
          </cell>
          <cell r="P342">
            <v>70540</v>
          </cell>
          <cell r="R342" t="str">
            <v>716420S</v>
          </cell>
          <cell r="W342">
            <v>20207</v>
          </cell>
          <cell r="X342" t="str">
            <v>Kupari</v>
          </cell>
          <cell r="Y342" t="str">
            <v>Kupari 40</v>
          </cell>
          <cell r="AJ342" t="str">
            <v>001/50737730/25-10-22/4408</v>
          </cell>
          <cell r="AK342" t="str">
            <v>01.11.2022.</v>
          </cell>
          <cell r="AL342" t="str">
            <v>NON-STOP</v>
          </cell>
        </row>
        <row r="343">
          <cell r="O343" t="str">
            <v>Ploče-Vranjak FC</v>
          </cell>
          <cell r="P343">
            <v>70237</v>
          </cell>
          <cell r="R343" t="str">
            <v>713149S</v>
          </cell>
          <cell r="W343">
            <v>20340</v>
          </cell>
          <cell r="X343" t="str">
            <v>Ploče</v>
          </cell>
          <cell r="Y343" t="str">
            <v>Crna Rika 9</v>
          </cell>
          <cell r="AJ343" t="str">
            <v>001/50737730/15-02-23/244</v>
          </cell>
          <cell r="AK343" t="str">
            <v>16.02.2023.</v>
          </cell>
          <cell r="AL343" t="str">
            <v>06-22 i n/b</v>
          </cell>
        </row>
        <row r="344">
          <cell r="O344" t="str">
            <v>Opuzen-Podgradina FC</v>
          </cell>
          <cell r="P344" t="str">
            <v>70580</v>
          </cell>
          <cell r="X344" t="str">
            <v>Opuzen</v>
          </cell>
          <cell r="Y344" t="str">
            <v>Ulica Alojzija Stepinca 1, Vlaka, Slivno</v>
          </cell>
          <cell r="AC344" t="str">
            <v>Dubrovačko-neretvanska</v>
          </cell>
          <cell r="AJ344" t="str">
            <v>001/50737730/11-12-23/3093</v>
          </cell>
          <cell r="AK344" t="str">
            <v>01.10.2023.</v>
          </cell>
          <cell r="AL344" t="str">
            <v>NON-STOP</v>
          </cell>
        </row>
        <row r="345">
          <cell r="O345" t="str">
            <v>Dubrovnik-Komolac LU EL</v>
          </cell>
          <cell r="P345">
            <v>70521</v>
          </cell>
          <cell r="R345" t="str">
            <v>716416S</v>
          </cell>
          <cell r="W345">
            <v>20236</v>
          </cell>
          <cell r="X345" t="str">
            <v>Dubrovnik</v>
          </cell>
          <cell r="Y345" t="str">
            <v>Komolac, Ogarići 10</v>
          </cell>
          <cell r="Z345" t="str">
            <v>091 497 1033</v>
          </cell>
          <cell r="AA345" t="str">
            <v>mpm.Dubrovnik-Komolac_LUEL@ina.hr</v>
          </cell>
          <cell r="AB345" t="str">
            <v>091 497 0128</v>
          </cell>
          <cell r="AC345" t="str">
            <v>Dubrovačko-neretvanska</v>
          </cell>
        </row>
        <row r="346">
          <cell r="O346" t="str">
            <v>Korčula LU EL</v>
          </cell>
          <cell r="P346">
            <v>70537</v>
          </cell>
          <cell r="R346" t="str">
            <v>716418S</v>
          </cell>
          <cell r="W346">
            <v>20260</v>
          </cell>
          <cell r="X346" t="str">
            <v>Korčula</v>
          </cell>
          <cell r="Y346" t="str">
            <v>Dubrovačka cesta 21</v>
          </cell>
          <cell r="Z346" t="str">
            <v>091 497 1037</v>
          </cell>
          <cell r="AA346" t="str">
            <v>mpm.Korcula_LUEL@ina.hr</v>
          </cell>
          <cell r="AB346" t="str">
            <v>091 497 0132</v>
          </cell>
          <cell r="AC346" t="str">
            <v>Dubrovačko-neretvanska</v>
          </cell>
          <cell r="AL346" t="str">
            <v>06-22 i n/b</v>
          </cell>
        </row>
        <row r="347">
          <cell r="O347" t="str">
            <v>Dubrovnik-Komolac-marina</v>
          </cell>
          <cell r="P347">
            <v>70522</v>
          </cell>
          <cell r="Q347" t="str">
            <v>0100/70522</v>
          </cell>
          <cell r="R347" t="str">
            <v>716401S</v>
          </cell>
          <cell r="S347" t="str">
            <v>0100/716401S</v>
          </cell>
          <cell r="T347">
            <v>40002893</v>
          </cell>
          <cell r="U347">
            <v>50001816</v>
          </cell>
          <cell r="V347" t="str">
            <v>MPM Dubrovnik-Komolac-marina</v>
          </cell>
          <cell r="W347">
            <v>20236</v>
          </cell>
          <cell r="X347" t="str">
            <v>Dubrovnik</v>
          </cell>
          <cell r="Y347" t="str">
            <v>Komolac, Na Skali 5</v>
          </cell>
          <cell r="Z347" t="str">
            <v>091 497 1034</v>
          </cell>
          <cell r="AA347" t="str">
            <v>mpm.Dubrovnik-Komolac-marina@ina.hr</v>
          </cell>
          <cell r="AB347" t="str">
            <v>091 497 0129</v>
          </cell>
          <cell r="AC347" t="str">
            <v>Dubrovačko-neretvanska</v>
          </cell>
          <cell r="AD347" t="str">
            <v>Small all-rounder</v>
          </cell>
          <cell r="AE347" t="str">
            <v>I</v>
          </cell>
          <cell r="AF347" t="str">
            <v>IV</v>
          </cell>
          <cell r="AG347" t="str">
            <v>001/50737730/15-02-23/242</v>
          </cell>
          <cell r="AH347" t="str">
            <v>18.02.2023.</v>
          </cell>
          <cell r="AI347" t="str">
            <v>07-19 i sub/n/b 07-13</v>
          </cell>
          <cell r="AJ347" t="str">
            <v>001/50737730/26-09-24/2251</v>
          </cell>
          <cell r="AK347" t="str">
            <v>01.10.2024.</v>
          </cell>
          <cell r="AL347" t="str">
            <v>07-19 i sub/n/b 07-13</v>
          </cell>
        </row>
        <row r="348">
          <cell r="O348" t="str">
            <v>Metković-Krvavac</v>
          </cell>
          <cell r="P348">
            <v>70523</v>
          </cell>
          <cell r="Q348" t="str">
            <v>0100/70523</v>
          </cell>
          <cell r="R348" t="str">
            <v>716402S</v>
          </cell>
          <cell r="S348" t="str">
            <v>0100/716402S</v>
          </cell>
          <cell r="T348">
            <v>40002909</v>
          </cell>
          <cell r="U348">
            <v>50001821</v>
          </cell>
          <cell r="V348" t="str">
            <v>MPM Metković-Krvavac</v>
          </cell>
          <cell r="W348">
            <v>20350</v>
          </cell>
          <cell r="X348" t="str">
            <v>Krvavac II</v>
          </cell>
          <cell r="Y348" t="str">
            <v>Splitska ulica 57</v>
          </cell>
          <cell r="Z348" t="str">
            <v>091 497 1041</v>
          </cell>
          <cell r="AA348" t="str">
            <v>mpm.Metkovic-Krvavac@ina.hr</v>
          </cell>
          <cell r="AB348" t="str">
            <v>091 497 0136</v>
          </cell>
          <cell r="AC348" t="str">
            <v>Dubrovačko-neretvanska</v>
          </cell>
          <cell r="AD348" t="str">
            <v>Small all-rounder</v>
          </cell>
          <cell r="AE348" t="str">
            <v>I</v>
          </cell>
          <cell r="AF348" t="str">
            <v>III</v>
          </cell>
          <cell r="AJ348" t="str">
            <v>2207/06</v>
          </cell>
          <cell r="AK348" t="str">
            <v>01.04.2006.</v>
          </cell>
          <cell r="AL348" t="str">
            <v>06-22 i n/b</v>
          </cell>
        </row>
        <row r="349">
          <cell r="O349" t="str">
            <v>Lastovo</v>
          </cell>
          <cell r="P349" t="str">
            <v>70525</v>
          </cell>
          <cell r="Q349" t="str">
            <v>0100/70525</v>
          </cell>
          <cell r="R349" t="str">
            <v>716404S</v>
          </cell>
          <cell r="S349" t="str">
            <v>0100/716404S</v>
          </cell>
          <cell r="T349">
            <v>40002897</v>
          </cell>
          <cell r="U349">
            <v>50001819</v>
          </cell>
          <cell r="V349" t="str">
            <v>MPM Lastovo</v>
          </cell>
          <cell r="W349">
            <v>20289</v>
          </cell>
          <cell r="X349" t="str">
            <v>Uble</v>
          </cell>
          <cell r="Y349" t="str">
            <v>Obala Lastovskih ribara 5</v>
          </cell>
          <cell r="Z349" t="str">
            <v>091 497 1039</v>
          </cell>
          <cell r="AA349" t="str">
            <v>mpm.Lastovo@ina.hr</v>
          </cell>
          <cell r="AB349" t="str">
            <v>091 497 0134</v>
          </cell>
          <cell r="AC349" t="str">
            <v>Dubrovačko-neretvanska</v>
          </cell>
          <cell r="AD349" t="str">
            <v>Small all-rounder</v>
          </cell>
          <cell r="AE349" t="str">
            <v>I</v>
          </cell>
          <cell r="AF349" t="str">
            <v>IV</v>
          </cell>
          <cell r="AJ349" t="str">
            <v>001/50737729/27-01-20/798</v>
          </cell>
          <cell r="AK349" t="str">
            <v>20.01.2020.</v>
          </cell>
          <cell r="AL349" t="str">
            <v>07-12 i 17-20 i n/b 07-12</v>
          </cell>
        </row>
        <row r="350">
          <cell r="O350" t="str">
            <v>Potomje</v>
          </cell>
          <cell r="P350">
            <v>70526</v>
          </cell>
          <cell r="Q350" t="str">
            <v>0100/70526</v>
          </cell>
          <cell r="R350" t="str">
            <v>716405S</v>
          </cell>
          <cell r="S350" t="str">
            <v>0100/716405S</v>
          </cell>
          <cell r="T350">
            <v>40002898</v>
          </cell>
          <cell r="U350">
            <v>50001825</v>
          </cell>
          <cell r="V350" t="str">
            <v>MPM Potomje</v>
          </cell>
          <cell r="W350">
            <v>20244</v>
          </cell>
          <cell r="X350" t="str">
            <v>Potomje</v>
          </cell>
          <cell r="Y350" t="str">
            <v>Potomje 49</v>
          </cell>
          <cell r="Z350" t="str">
            <v>091 497 1046</v>
          </cell>
          <cell r="AA350" t="str">
            <v>mpm.Potomje@ina.hr</v>
          </cell>
          <cell r="AB350" t="str">
            <v>091 497 0141</v>
          </cell>
          <cell r="AC350" t="str">
            <v>Dubrovačko-neretvanska</v>
          </cell>
          <cell r="AD350" t="str">
            <v>Small all-rounder</v>
          </cell>
          <cell r="AE350" t="str">
            <v>I</v>
          </cell>
          <cell r="AF350" t="str">
            <v>IV</v>
          </cell>
          <cell r="AG350" t="str">
            <v>001/50737730/11-12-23/3093</v>
          </cell>
          <cell r="AH350" t="str">
            <v>01.10.2023.</v>
          </cell>
          <cell r="AI350" t="str">
            <v xml:space="preserve">07-19 i n/b </v>
          </cell>
          <cell r="AJ350" t="str">
            <v>001/50737730/26-09-24/2252</v>
          </cell>
          <cell r="AK350" t="str">
            <v>01.10.2024.</v>
          </cell>
          <cell r="AL350" t="str">
            <v>07-19 i sub/n/b 07-13</v>
          </cell>
        </row>
        <row r="351">
          <cell r="O351" t="str">
            <v>Vela Luka</v>
          </cell>
          <cell r="P351">
            <v>70527</v>
          </cell>
          <cell r="Q351" t="str">
            <v>0100/70527</v>
          </cell>
          <cell r="R351" t="str">
            <v>716406S</v>
          </cell>
          <cell r="S351" t="str">
            <v>0100/716406S</v>
          </cell>
          <cell r="T351">
            <v>40002900</v>
          </cell>
          <cell r="U351">
            <v>50001828</v>
          </cell>
          <cell r="V351" t="str">
            <v>MPM Vela Luka</v>
          </cell>
          <cell r="W351">
            <v>20270</v>
          </cell>
          <cell r="X351" t="str">
            <v>Vela Luka</v>
          </cell>
          <cell r="Y351" t="str">
            <v>Obala 3 20/a</v>
          </cell>
          <cell r="Z351" t="str">
            <v>091 497 1049</v>
          </cell>
          <cell r="AA351" t="str">
            <v>mpm.Vela_Luka@ina.hr</v>
          </cell>
          <cell r="AB351" t="str">
            <v>091 497 0144</v>
          </cell>
          <cell r="AC351" t="str">
            <v>Dubrovačko-neretvanska</v>
          </cell>
          <cell r="AD351" t="str">
            <v>Local Supply</v>
          </cell>
          <cell r="AE351" t="str">
            <v>III</v>
          </cell>
          <cell r="AF351" t="str">
            <v>III</v>
          </cell>
          <cell r="AG351" t="str">
            <v>001/50737730/28-09-21/4744</v>
          </cell>
          <cell r="AH351" t="str">
            <v>01.10.2021.</v>
          </cell>
          <cell r="AI351" t="str">
            <v>06-21 i n/b</v>
          </cell>
          <cell r="AJ351" t="str">
            <v>001/50737730/26-09-24/2253</v>
          </cell>
          <cell r="AK351" t="str">
            <v>01.10.2024.</v>
          </cell>
          <cell r="AL351" t="str">
            <v>06-22 i n/b</v>
          </cell>
        </row>
        <row r="352">
          <cell r="O352" t="str">
            <v>Opuzen</v>
          </cell>
          <cell r="P352">
            <v>70529</v>
          </cell>
          <cell r="Q352" t="str">
            <v>0100/70529</v>
          </cell>
          <cell r="R352" t="str">
            <v>716408S</v>
          </cell>
          <cell r="S352" t="str">
            <v>0100/716408S</v>
          </cell>
          <cell r="T352">
            <v>40002911</v>
          </cell>
          <cell r="U352">
            <v>50001822</v>
          </cell>
          <cell r="V352" t="str">
            <v>MPM Opuzen</v>
          </cell>
          <cell r="W352">
            <v>20355</v>
          </cell>
          <cell r="X352" t="str">
            <v>Opuzen</v>
          </cell>
          <cell r="Y352" t="str">
            <v>Jesenska 6</v>
          </cell>
          <cell r="Z352" t="str">
            <v>091 497 1043</v>
          </cell>
          <cell r="AA352" t="str">
            <v>mpm.Opuzen@ina.hr</v>
          </cell>
          <cell r="AB352" t="str">
            <v>091 497 0138</v>
          </cell>
          <cell r="AC352" t="str">
            <v>Dubrovačko-neretvanska</v>
          </cell>
          <cell r="AD352" t="str">
            <v>Commuter</v>
          </cell>
          <cell r="AE352" t="str">
            <v>II</v>
          </cell>
          <cell r="AF352" t="str">
            <v>III</v>
          </cell>
          <cell r="AJ352" t="str">
            <v>001/50737730/15-02-23/243</v>
          </cell>
          <cell r="AK352" t="str">
            <v>17.02.2023.</v>
          </cell>
          <cell r="AL352" t="str">
            <v>06-22 i n/b</v>
          </cell>
        </row>
        <row r="353">
          <cell r="O353" t="str">
            <v>Čilipi</v>
          </cell>
          <cell r="P353" t="str">
            <v>70532</v>
          </cell>
          <cell r="Q353" t="str">
            <v>0100/70532</v>
          </cell>
          <cell r="R353" t="str">
            <v>716411S</v>
          </cell>
          <cell r="S353" t="str">
            <v>0100/716411S</v>
          </cell>
          <cell r="T353">
            <v>40002888</v>
          </cell>
          <cell r="U353">
            <v>50001757</v>
          </cell>
          <cell r="V353" t="str">
            <v>MPM Čilipi</v>
          </cell>
          <cell r="W353">
            <v>20213</v>
          </cell>
          <cell r="X353" t="str">
            <v>Čilipi</v>
          </cell>
          <cell r="Y353" t="str">
            <v>Dobrota 25</v>
          </cell>
          <cell r="Z353" t="str">
            <v>091 497 1030</v>
          </cell>
          <cell r="AA353" t="str">
            <v>mpm.Cilipi@ina.hr</v>
          </cell>
          <cell r="AB353" t="str">
            <v>091 497 0125</v>
          </cell>
          <cell r="AC353" t="str">
            <v>Dubrovačko-neretvanska</v>
          </cell>
          <cell r="AD353" t="str">
            <v>Commuter</v>
          </cell>
          <cell r="AE353" t="str">
            <v>III</v>
          </cell>
          <cell r="AF353" t="str">
            <v>III</v>
          </cell>
          <cell r="AJ353" t="str">
            <v>001/50737730/19-12-23/3177</v>
          </cell>
          <cell r="AK353" t="str">
            <v>18.12.2023.</v>
          </cell>
          <cell r="AL353" t="str">
            <v>06-21 i n/b</v>
          </cell>
        </row>
        <row r="354">
          <cell r="O354" t="str">
            <v>Dubrovnik-Orsan</v>
          </cell>
          <cell r="P354">
            <v>70533</v>
          </cell>
          <cell r="Q354" t="str">
            <v>0100/70533</v>
          </cell>
          <cell r="R354" t="str">
            <v>716412S</v>
          </cell>
          <cell r="S354" t="str">
            <v>0100/716412S</v>
          </cell>
          <cell r="T354">
            <v>40002894</v>
          </cell>
          <cell r="U354">
            <v>50001823</v>
          </cell>
          <cell r="V354" t="str">
            <v>MPM Dubrovnik-Orsan</v>
          </cell>
          <cell r="W354">
            <v>20000</v>
          </cell>
          <cell r="X354" t="str">
            <v>Dubrovnik</v>
          </cell>
          <cell r="Y354" t="str">
            <v>Lapadska obala 31</v>
          </cell>
          <cell r="Z354" t="str">
            <v>091 497 1036</v>
          </cell>
          <cell r="AA354" t="str">
            <v>mpm.Dubrovnik-Orsan@ina.hr</v>
          </cell>
          <cell r="AB354" t="str">
            <v>091 497 0131</v>
          </cell>
          <cell r="AC354" t="str">
            <v>Dubrovačko-neretvanska</v>
          </cell>
          <cell r="AD354" t="str">
            <v>Small all-rounder</v>
          </cell>
          <cell r="AE354" t="str">
            <v>II</v>
          </cell>
          <cell r="AF354" t="str">
            <v>IV</v>
          </cell>
          <cell r="AJ354" t="str">
            <v>001/50737730/11-12-23/3093</v>
          </cell>
          <cell r="AK354" t="str">
            <v>01.10.2023.</v>
          </cell>
          <cell r="AL354" t="str">
            <v>07-13</v>
          </cell>
        </row>
        <row r="355">
          <cell r="O355" t="str">
            <v>Dubrovnik-grad</v>
          </cell>
          <cell r="P355">
            <v>70535</v>
          </cell>
          <cell r="Q355" t="str">
            <v>0100/70535</v>
          </cell>
          <cell r="R355" t="str">
            <v>716414S</v>
          </cell>
          <cell r="S355" t="str">
            <v>0100/716414S</v>
          </cell>
          <cell r="T355">
            <v>40002891</v>
          </cell>
          <cell r="U355">
            <v>50001815</v>
          </cell>
          <cell r="V355" t="str">
            <v>MPM Dubrovnik-grad</v>
          </cell>
          <cell r="W355">
            <v>20000</v>
          </cell>
          <cell r="X355" t="str">
            <v>Dubrovnik</v>
          </cell>
          <cell r="Y355" t="str">
            <v>Vladimira Nazora 2/c</v>
          </cell>
          <cell r="Z355" t="str">
            <v>091 497 1032</v>
          </cell>
          <cell r="AA355" t="str">
            <v>mpm.Dubrovnik-grad@ina.hr</v>
          </cell>
          <cell r="AB355" t="str">
            <v>091 497 0127</v>
          </cell>
          <cell r="AC355" t="str">
            <v>Dubrovačko-neretvanska</v>
          </cell>
          <cell r="AD355" t="str">
            <v>Local Supply</v>
          </cell>
          <cell r="AE355" t="str">
            <v>III</v>
          </cell>
          <cell r="AF355" t="str">
            <v>II</v>
          </cell>
          <cell r="AJ355" t="str">
            <v>001/50737730/15-10-21/4989</v>
          </cell>
          <cell r="AK355" t="str">
            <v>01.11.2021.</v>
          </cell>
          <cell r="AL355" t="str">
            <v>NON-STOP</v>
          </cell>
        </row>
        <row r="356">
          <cell r="O356" t="str">
            <v>Ston</v>
          </cell>
          <cell r="P356">
            <v>70536</v>
          </cell>
          <cell r="Q356" t="str">
            <v>0100/70536</v>
          </cell>
          <cell r="R356" t="str">
            <v>716415S</v>
          </cell>
          <cell r="S356" t="str">
            <v>0100/716415S</v>
          </cell>
          <cell r="T356">
            <v>40002899</v>
          </cell>
          <cell r="U356">
            <v>50001826</v>
          </cell>
          <cell r="V356" t="str">
            <v>MPM Ston</v>
          </cell>
          <cell r="W356">
            <v>20231</v>
          </cell>
          <cell r="X356" t="str">
            <v>Zaton Doli</v>
          </cell>
          <cell r="Y356" t="str">
            <v>Donji zaton 24</v>
          </cell>
          <cell r="Z356" t="str">
            <v>091 497 1047</v>
          </cell>
          <cell r="AA356" t="str">
            <v>mpm.Ston@ina.hr</v>
          </cell>
          <cell r="AB356" t="str">
            <v>091 497 0142</v>
          </cell>
          <cell r="AC356" t="str">
            <v>Dubrovačko-neretvanska</v>
          </cell>
          <cell r="AD356" t="str">
            <v>Small all-rounder</v>
          </cell>
          <cell r="AE356" t="str">
            <v>III</v>
          </cell>
          <cell r="AF356" t="str">
            <v>III</v>
          </cell>
          <cell r="AJ356" t="str">
            <v>2207/06</v>
          </cell>
          <cell r="AK356" t="str">
            <v>01.04.2006.</v>
          </cell>
          <cell r="AL356" t="str">
            <v>06-22 i n/b</v>
          </cell>
        </row>
        <row r="357">
          <cell r="O357" t="str">
            <v>Dubrovnik-Komolac</v>
          </cell>
          <cell r="P357">
            <v>70521</v>
          </cell>
          <cell r="Q357" t="str">
            <v>0100/70521</v>
          </cell>
          <cell r="R357" t="str">
            <v>716416S</v>
          </cell>
          <cell r="S357" t="str">
            <v>0100/716416S</v>
          </cell>
          <cell r="T357">
            <v>40002892</v>
          </cell>
          <cell r="U357">
            <v>50001817</v>
          </cell>
          <cell r="V357" t="str">
            <v>MPM Dubrovnik-Komolac</v>
          </cell>
          <cell r="W357">
            <v>20236</v>
          </cell>
          <cell r="X357" t="str">
            <v>Dubrovnik</v>
          </cell>
          <cell r="Y357" t="str">
            <v>Komolac, Ogarići 10</v>
          </cell>
          <cell r="Z357" t="str">
            <v>091 497 1033</v>
          </cell>
          <cell r="AA357" t="str">
            <v>mpm.Dubrovnik-Komolac@ina.hr</v>
          </cell>
          <cell r="AB357" t="str">
            <v>091 497 0128</v>
          </cell>
          <cell r="AC357" t="str">
            <v>Dubrovačko-neretvanska</v>
          </cell>
          <cell r="AD357" t="str">
            <v>Commuter</v>
          </cell>
          <cell r="AE357" t="str">
            <v>III</v>
          </cell>
          <cell r="AF357" t="str">
            <v>II</v>
          </cell>
          <cell r="AJ357" t="str">
            <v>001/50737730/15-10-21/4987</v>
          </cell>
          <cell r="AK357" t="str">
            <v>01.11.2021.</v>
          </cell>
          <cell r="AL357" t="str">
            <v>NON-STOP</v>
          </cell>
        </row>
        <row r="358">
          <cell r="O358" t="str">
            <v>Korčula</v>
          </cell>
          <cell r="P358">
            <v>70537</v>
          </cell>
          <cell r="Q358" t="str">
            <v>0100/70537</v>
          </cell>
          <cell r="R358" t="str">
            <v>716418S</v>
          </cell>
          <cell r="S358" t="str">
            <v>0100/716418S</v>
          </cell>
          <cell r="T358">
            <v>40002895</v>
          </cell>
          <cell r="U358">
            <v>50001818</v>
          </cell>
          <cell r="V358" t="str">
            <v>MPM Korčula</v>
          </cell>
          <cell r="W358">
            <v>20260</v>
          </cell>
          <cell r="X358" t="str">
            <v>Korčula</v>
          </cell>
          <cell r="Y358" t="str">
            <v>Dubrovačka cesta 21</v>
          </cell>
          <cell r="Z358" t="str">
            <v>091 497 1037</v>
          </cell>
          <cell r="AA358" t="str">
            <v>mpm.Korcula@ina.hr</v>
          </cell>
          <cell r="AB358" t="str">
            <v>091 497 0132</v>
          </cell>
          <cell r="AC358" t="str">
            <v>Dubrovačko-neretvanska</v>
          </cell>
          <cell r="AD358" t="str">
            <v>Local Supply</v>
          </cell>
          <cell r="AE358" t="str">
            <v>III</v>
          </cell>
          <cell r="AF358" t="str">
            <v>III</v>
          </cell>
          <cell r="AG358" t="str">
            <v>50000232/14-09-16/1/3041</v>
          </cell>
          <cell r="AH358" t="str">
            <v>01.10.2016.</v>
          </cell>
          <cell r="AI358" t="str">
            <v>06-22 i n/b</v>
          </cell>
          <cell r="AJ358" t="str">
            <v>001/50737730/26-09-24/2256</v>
          </cell>
          <cell r="AK358" t="str">
            <v>01.10.2024.</v>
          </cell>
          <cell r="AL358" t="str">
            <v>06-22 i n/b</v>
          </cell>
        </row>
        <row r="359">
          <cell r="O359" t="str">
            <v>Kupari</v>
          </cell>
          <cell r="P359">
            <v>70540</v>
          </cell>
          <cell r="Q359" t="str">
            <v>0100/70540</v>
          </cell>
          <cell r="R359" t="str">
            <v>716420S</v>
          </cell>
          <cell r="S359" t="str">
            <v>0100/716420S</v>
          </cell>
          <cell r="T359">
            <v>40002896</v>
          </cell>
          <cell r="U359">
            <v>50001832</v>
          </cell>
          <cell r="V359" t="str">
            <v>MPM Kupari</v>
          </cell>
          <cell r="W359">
            <v>20207</v>
          </cell>
          <cell r="X359" t="str">
            <v>Kupari</v>
          </cell>
          <cell r="Y359" t="str">
            <v>Kupari 40</v>
          </cell>
          <cell r="Z359" t="str">
            <v>091 497 1038</v>
          </cell>
          <cell r="AA359" t="str">
            <v>mpm.Kupari@ina.hr</v>
          </cell>
          <cell r="AB359" t="str">
            <v>091 497 0133</v>
          </cell>
          <cell r="AC359" t="str">
            <v>Dubrovačko-neretvanska</v>
          </cell>
          <cell r="AD359" t="str">
            <v>Commuter</v>
          </cell>
          <cell r="AE359" t="str">
            <v>III</v>
          </cell>
          <cell r="AF359" t="str">
            <v>II</v>
          </cell>
          <cell r="AJ359" t="str">
            <v>001/50737730/25-10-22/4408</v>
          </cell>
          <cell r="AK359" t="str">
            <v>01.11.2022.</v>
          </cell>
          <cell r="AL359" t="str">
            <v>NON-STOP</v>
          </cell>
        </row>
        <row r="360">
          <cell r="O360" t="str">
            <v>Gradac</v>
          </cell>
          <cell r="P360">
            <v>70462</v>
          </cell>
          <cell r="Q360" t="str">
            <v>0100/70462</v>
          </cell>
          <cell r="R360" t="str">
            <v>716126S</v>
          </cell>
          <cell r="S360" t="str">
            <v>0100/716126S</v>
          </cell>
          <cell r="T360">
            <v>40002902</v>
          </cell>
          <cell r="U360">
            <v>50001788</v>
          </cell>
          <cell r="V360" t="str">
            <v>MPM Gradac</v>
          </cell>
          <cell r="W360">
            <v>21330</v>
          </cell>
          <cell r="X360" t="str">
            <v>Gradac</v>
          </cell>
          <cell r="Y360" t="str">
            <v>Magistrala 5</v>
          </cell>
          <cell r="Z360" t="str">
            <v>091 497 1225</v>
          </cell>
          <cell r="AA360" t="str">
            <v>mpm.Gradac@ina.hr</v>
          </cell>
          <cell r="AB360" t="str">
            <v>091 497 0320</v>
          </cell>
          <cell r="AC360" t="str">
            <v>Splitsko-dalmatinska</v>
          </cell>
          <cell r="AD360" t="str">
            <v>Small all-rounder</v>
          </cell>
          <cell r="AE360" t="str">
            <v>I</v>
          </cell>
          <cell r="AF360" t="str">
            <v>III</v>
          </cell>
          <cell r="AJ360" t="str">
            <v>001/50737730/29-12-23/3236</v>
          </cell>
          <cell r="AK360" t="str">
            <v>27.12.2023.</v>
          </cell>
          <cell r="AL360" t="str">
            <v>06-22 i n/b</v>
          </cell>
        </row>
        <row r="361">
          <cell r="O361" t="str">
            <v>Dubrovnik UNP</v>
          </cell>
          <cell r="P361">
            <v>70692</v>
          </cell>
          <cell r="Q361" t="str">
            <v>0100/70692</v>
          </cell>
          <cell r="R361" t="str">
            <v>716425S</v>
          </cell>
          <cell r="S361" t="str">
            <v>0100/716425S</v>
          </cell>
          <cell r="T361">
            <v>40002890</v>
          </cell>
          <cell r="U361">
            <v>50554483</v>
          </cell>
          <cell r="V361" t="str">
            <v>MPM UNP Dubrovnik</v>
          </cell>
          <cell r="W361">
            <v>20236</v>
          </cell>
          <cell r="X361" t="str">
            <v>Dubrovnik</v>
          </cell>
          <cell r="Y361" t="str">
            <v>Komolac 13</v>
          </cell>
          <cell r="Z361" t="str">
            <v>091 497 2091</v>
          </cell>
          <cell r="AA361" t="str">
            <v>mpm.Dubrovnik_UNP@ina.hr</v>
          </cell>
          <cell r="AB361" t="str">
            <v>091 497 2099</v>
          </cell>
          <cell r="AC361" t="str">
            <v>Dubrovačko-neretvanska</v>
          </cell>
          <cell r="AD361" t="str">
            <v>Small all-rounder</v>
          </cell>
          <cell r="AE361" t="str">
            <v>I</v>
          </cell>
          <cell r="AF361" t="str">
            <v>III</v>
          </cell>
          <cell r="AJ361" t="str">
            <v>001/50737730/08-11-22/4530</v>
          </cell>
          <cell r="AK361" t="str">
            <v>09.11.2022.</v>
          </cell>
          <cell r="AL361" t="str">
            <v>07-19 i sub/n/b 07-13</v>
          </cell>
        </row>
        <row r="362">
          <cell r="O362" t="str">
            <v>Ploče-Vranjak</v>
          </cell>
          <cell r="P362">
            <v>70237</v>
          </cell>
          <cell r="Q362" t="str">
            <v>0100/70237</v>
          </cell>
          <cell r="R362" t="str">
            <v>713149S</v>
          </cell>
          <cell r="S362" t="str">
            <v>0100/713149S</v>
          </cell>
          <cell r="T362">
            <v>50748783</v>
          </cell>
          <cell r="U362">
            <v>50748904</v>
          </cell>
          <cell r="V362" t="str">
            <v>MPM Ploče-Vranjak</v>
          </cell>
          <cell r="W362">
            <v>20340</v>
          </cell>
          <cell r="X362" t="str">
            <v>Ploče</v>
          </cell>
          <cell r="Y362" t="str">
            <v>Crna Rika 9</v>
          </cell>
          <cell r="Z362" t="str">
            <v xml:space="preserve">091 497 3571 </v>
          </cell>
          <cell r="AA362" t="str">
            <v>mpm.Ploce-Vranjak@ina.hr</v>
          </cell>
          <cell r="AB362" t="str">
            <v xml:space="preserve">091 497 1945 </v>
          </cell>
          <cell r="AC362" t="str">
            <v>Dubrovačko-neretvanska</v>
          </cell>
          <cell r="AD362" t="str">
            <v>Local Supply</v>
          </cell>
          <cell r="AE362" t="str">
            <v>II</v>
          </cell>
          <cell r="AF362" t="str">
            <v>III</v>
          </cell>
          <cell r="AJ362" t="str">
            <v>001/50737730/15-02-23/244</v>
          </cell>
          <cell r="AK362" t="str">
            <v>16.02.2023.</v>
          </cell>
          <cell r="AL362" t="str">
            <v>06-22 i n/b</v>
          </cell>
        </row>
        <row r="363">
          <cell r="O363" t="str">
            <v>Opuzen-Podgradina</v>
          </cell>
          <cell r="P363" t="str">
            <v>70580</v>
          </cell>
          <cell r="U363">
            <v>50767433</v>
          </cell>
          <cell r="V363" t="str">
            <v>MPM Opuzen-Podgradina</v>
          </cell>
          <cell r="W363">
            <v>20355</v>
          </cell>
          <cell r="X363" t="str">
            <v>Opuzen</v>
          </cell>
          <cell r="Y363" t="str">
            <v>Ulica Alojzija Stepinca 1, Vlaka, Slivno</v>
          </cell>
          <cell r="AA363" t="str">
            <v>mpm.oppodgradina@ina.hr</v>
          </cell>
          <cell r="AC363" t="str">
            <v>Dubrovačko-neretvanska</v>
          </cell>
          <cell r="AD363" t="str">
            <v>Transit</v>
          </cell>
          <cell r="AE363" t="str">
            <v>III</v>
          </cell>
          <cell r="AF363" t="str">
            <v>II</v>
          </cell>
          <cell r="AJ363" t="str">
            <v>001/50737730/11-12-23/3093</v>
          </cell>
          <cell r="AK363" t="str">
            <v>01.10.2023.</v>
          </cell>
          <cell r="AL363" t="str">
            <v>NON-STOP</v>
          </cell>
        </row>
        <row r="364">
          <cell r="O364" t="str">
            <v>Koprivnica-Kolodvorska FC</v>
          </cell>
          <cell r="P364">
            <v>70324</v>
          </cell>
          <cell r="R364" t="str">
            <v>714206S</v>
          </cell>
          <cell r="W364">
            <v>48000</v>
          </cell>
          <cell r="X364" t="str">
            <v>Koprivnica</v>
          </cell>
          <cell r="Y364" t="str">
            <v>Kolodvorska 33</v>
          </cell>
          <cell r="Z364" t="str">
            <v>091 497 1410</v>
          </cell>
          <cell r="AB364" t="str">
            <v>091 497 0095</v>
          </cell>
          <cell r="AC364" t="str">
            <v>Koprivničko-križevačka</v>
          </cell>
          <cell r="AJ364" t="str">
            <v>50000232/17-09-18/001/9704</v>
          </cell>
          <cell r="AK364" t="str">
            <v>19.09.2018.</v>
          </cell>
          <cell r="AL364" t="str">
            <v>NON-STOP</v>
          </cell>
        </row>
        <row r="365">
          <cell r="O365" t="str">
            <v>Križevci-Tomislavova FC</v>
          </cell>
          <cell r="P365">
            <v>70326</v>
          </cell>
          <cell r="R365" t="str">
            <v>714208S</v>
          </cell>
          <cell r="W365">
            <v>48260</v>
          </cell>
          <cell r="X365" t="str">
            <v>Križevci</v>
          </cell>
          <cell r="Y365" t="str">
            <v>Tomislavova 130</v>
          </cell>
          <cell r="Z365" t="str">
            <v>091 497 1001</v>
          </cell>
          <cell r="AA365" t="str">
            <v>mpm.Krizevci-Tomislavova@ina.hr</v>
          </cell>
          <cell r="AB365" t="str">
            <v>091 497 0096</v>
          </cell>
          <cell r="AC365" t="str">
            <v>Koprivničko-križevačka</v>
          </cell>
          <cell r="AJ365" t="str">
            <v>001/50737730/26-01-24/173</v>
          </cell>
          <cell r="AK365" t="str">
            <v>01.02.2024.</v>
          </cell>
          <cell r="AL365" t="str">
            <v>NON-STOP</v>
          </cell>
        </row>
        <row r="366">
          <cell r="O366" t="str">
            <v>Križevci-Zagrebačka FC</v>
          </cell>
          <cell r="P366">
            <v>70332</v>
          </cell>
          <cell r="R366" t="str">
            <v>714214S</v>
          </cell>
          <cell r="W366">
            <v>48260</v>
          </cell>
          <cell r="X366" t="str">
            <v>Križevci</v>
          </cell>
          <cell r="Y366" t="str">
            <v>Zagrebačka 35</v>
          </cell>
          <cell r="Z366" t="str">
            <v>091 497 1002</v>
          </cell>
          <cell r="AB366" t="str">
            <v>091 497 0097</v>
          </cell>
          <cell r="AC366" t="str">
            <v>Koprivničko-križevačka</v>
          </cell>
          <cell r="AJ366" t="str">
            <v>50737729/04-12-19/001/11450</v>
          </cell>
          <cell r="AK366" t="str">
            <v>06.12.2019.</v>
          </cell>
          <cell r="AL366" t="str">
            <v>06-22 i n/b</v>
          </cell>
        </row>
        <row r="367">
          <cell r="O367" t="str">
            <v>Varaždin-Krležina FC</v>
          </cell>
          <cell r="P367">
            <v>70300</v>
          </cell>
          <cell r="R367" t="str">
            <v>714105S</v>
          </cell>
          <cell r="W367">
            <v>42000</v>
          </cell>
          <cell r="X367" t="str">
            <v>Varaždin</v>
          </cell>
          <cell r="Y367" t="str">
            <v>Ulica Miroslava Krleže 8</v>
          </cell>
          <cell r="Z367" t="str">
            <v>091 497 1287</v>
          </cell>
          <cell r="AB367" t="str">
            <v>091 497 0383</v>
          </cell>
          <cell r="AC367" t="str">
            <v>Varaždinska</v>
          </cell>
          <cell r="AJ367" t="str">
            <v>50737729/29-10-18/001/435</v>
          </cell>
          <cell r="AK367" t="str">
            <v>29.10.2018.</v>
          </cell>
          <cell r="AL367" t="str">
            <v>NON-STOP</v>
          </cell>
        </row>
        <row r="368">
          <cell r="O368" t="str">
            <v>Ludbreg FC</v>
          </cell>
          <cell r="P368">
            <v>70302</v>
          </cell>
          <cell r="Q368" t="str">
            <v>0100/70302</v>
          </cell>
          <cell r="R368" t="str">
            <v>714107S</v>
          </cell>
          <cell r="S368" t="str">
            <v>0100/714107S</v>
          </cell>
          <cell r="T368">
            <v>40002630</v>
          </cell>
          <cell r="U368">
            <v>50001631</v>
          </cell>
          <cell r="V368" t="str">
            <v>MPM Ludbreg</v>
          </cell>
          <cell r="W368">
            <v>42230</v>
          </cell>
          <cell r="X368" t="str">
            <v>Ludbreg</v>
          </cell>
          <cell r="Y368" t="str">
            <v>Ulica Mihovila Pavleka Miškine 2</v>
          </cell>
          <cell r="Z368" t="str">
            <v>091 497 1279</v>
          </cell>
          <cell r="AA368" t="str">
            <v>mpm.Ludbreg@ina.hr</v>
          </cell>
          <cell r="AB368" t="str">
            <v>091 497 0375</v>
          </cell>
          <cell r="AC368" t="str">
            <v>Varaždinska</v>
          </cell>
          <cell r="AD368" t="str">
            <v>Small all-rounder</v>
          </cell>
        </row>
        <row r="369">
          <cell r="O369" t="str">
            <v>Goričan FC</v>
          </cell>
          <cell r="P369">
            <v>70305</v>
          </cell>
          <cell r="R369" t="str">
            <v>714110S</v>
          </cell>
          <cell r="W369">
            <v>40332</v>
          </cell>
          <cell r="X369" t="str">
            <v>Goričan</v>
          </cell>
          <cell r="Y369" t="str">
            <v>Komparija 6/b</v>
          </cell>
          <cell r="Z369" t="str">
            <v>091 497 1276</v>
          </cell>
          <cell r="AB369" t="str">
            <v>091 497 0372</v>
          </cell>
          <cell r="AC369" t="str">
            <v>Međimurska</v>
          </cell>
          <cell r="AJ369" t="str">
            <v>001/50737729/13-01-20/228</v>
          </cell>
          <cell r="AK369" t="str">
            <v>01.02.2020.</v>
          </cell>
          <cell r="AL369" t="str">
            <v>NON-STOP</v>
          </cell>
        </row>
        <row r="370">
          <cell r="O370" t="str">
            <v>Novi Marof FC</v>
          </cell>
          <cell r="P370">
            <v>70306</v>
          </cell>
          <cell r="R370" t="str">
            <v>714111S</v>
          </cell>
          <cell r="W370">
            <v>42220</v>
          </cell>
          <cell r="X370" t="str">
            <v>Novi Marof</v>
          </cell>
          <cell r="Y370" t="str">
            <v>Grana 150</v>
          </cell>
          <cell r="Z370" t="str">
            <v>091 497 1281</v>
          </cell>
          <cell r="AA370" t="str">
            <v>mpm.Novi_Marof@ina.hr</v>
          </cell>
          <cell r="AB370" t="str">
            <v>091 497 0377</v>
          </cell>
          <cell r="AC370" t="str">
            <v>Varaždinska</v>
          </cell>
          <cell r="AJ370" t="str">
            <v>001/50737730/26-05-23/1003</v>
          </cell>
          <cell r="AK370" t="str">
            <v>01.06.2023.</v>
          </cell>
          <cell r="AL370" t="str">
            <v>06-22 i n/b</v>
          </cell>
        </row>
        <row r="371">
          <cell r="O371" t="str">
            <v>Čakovec-Zrinsko-Frankopanska FC</v>
          </cell>
          <cell r="P371">
            <v>70310</v>
          </cell>
          <cell r="R371" t="str">
            <v>714113S</v>
          </cell>
          <cell r="W371">
            <v>40000</v>
          </cell>
          <cell r="X371" t="str">
            <v>Čakovec</v>
          </cell>
          <cell r="Y371" t="str">
            <v>Ulica Zrinsko-Frankopanska 18</v>
          </cell>
          <cell r="Z371" t="str">
            <v>091 497 1274</v>
          </cell>
          <cell r="AB371" t="str">
            <v>091 497 0370</v>
          </cell>
          <cell r="AC371" t="str">
            <v>Međimurska</v>
          </cell>
          <cell r="AJ371" t="str">
            <v>50000232/25-07-18/001/8177</v>
          </cell>
          <cell r="AK371" t="str">
            <v>12.07.2018.</v>
          </cell>
          <cell r="AL371" t="str">
            <v>NON-STOP</v>
          </cell>
        </row>
        <row r="372">
          <cell r="O372" t="str">
            <v>Ljubešćica-istok FC</v>
          </cell>
          <cell r="P372">
            <v>70316</v>
          </cell>
          <cell r="R372" t="str">
            <v>714118S</v>
          </cell>
          <cell r="W372">
            <v>42222</v>
          </cell>
          <cell r="X372" t="str">
            <v>Ljubešćica</v>
          </cell>
          <cell r="Y372" t="str">
            <v>Zagrebačka 28/f</v>
          </cell>
          <cell r="Z372" t="str">
            <v>091 497 1282</v>
          </cell>
          <cell r="AB372" t="str">
            <v>091 497 0378</v>
          </cell>
          <cell r="AC372" t="str">
            <v>Varaždinska</v>
          </cell>
          <cell r="AJ372" t="str">
            <v>50000232/20-09-18/001/9842</v>
          </cell>
          <cell r="AK372" t="str">
            <v>28.09.2018.</v>
          </cell>
          <cell r="AL372" t="str">
            <v>NON-STOP</v>
          </cell>
        </row>
        <row r="373">
          <cell r="O373" t="str">
            <v>Ljubešćica-zapad FC</v>
          </cell>
          <cell r="P373">
            <v>70318</v>
          </cell>
          <cell r="R373" t="str">
            <v>714119S</v>
          </cell>
          <cell r="W373">
            <v>42222</v>
          </cell>
          <cell r="X373" t="str">
            <v>Ljubešćica</v>
          </cell>
          <cell r="Y373" t="str">
            <v>Zagrebačka 28/g</v>
          </cell>
          <cell r="Z373" t="str">
            <v>091 497 1283</v>
          </cell>
          <cell r="AB373" t="str">
            <v>091 497 0379</v>
          </cell>
          <cell r="AC373" t="str">
            <v>Varaždinska</v>
          </cell>
          <cell r="AJ373" t="str">
            <v>50000232/20-09-18/001/9843</v>
          </cell>
          <cell r="AK373" t="str">
            <v>28.09.2018.</v>
          </cell>
          <cell r="AL373" t="str">
            <v>NON-STOP</v>
          </cell>
        </row>
        <row r="374">
          <cell r="O374" t="str">
            <v>Varaždin-Krležina LU EL</v>
          </cell>
          <cell r="P374">
            <v>70300</v>
          </cell>
          <cell r="R374" t="str">
            <v>714105S</v>
          </cell>
          <cell r="W374">
            <v>42000</v>
          </cell>
          <cell r="X374" t="str">
            <v>Varaždin</v>
          </cell>
          <cell r="Y374" t="str">
            <v>Ulica Miroslava Krleže 8</v>
          </cell>
          <cell r="Z374" t="str">
            <v>091 497 1287</v>
          </cell>
          <cell r="AA374" t="str">
            <v>mpm.Varazdin-Krlezina_LUEL@ina.hr</v>
          </cell>
          <cell r="AB374" t="str">
            <v>091 497 0383</v>
          </cell>
          <cell r="AC374" t="str">
            <v>Varaždinska</v>
          </cell>
        </row>
        <row r="375">
          <cell r="O375" t="str">
            <v>Čakovec-Novakova LU EL</v>
          </cell>
          <cell r="P375">
            <v>70301</v>
          </cell>
          <cell r="R375" t="str">
            <v>714106S</v>
          </cell>
          <cell r="W375">
            <v>40000</v>
          </cell>
          <cell r="X375" t="str">
            <v>Čakovec</v>
          </cell>
          <cell r="Y375" t="str">
            <v>Dr. I. Novaka 34</v>
          </cell>
          <cell r="Z375" t="str">
            <v>091 497 1273</v>
          </cell>
          <cell r="AA375" t="str">
            <v>mpm.Cakovec-Novakova_LUEL@ina.hr</v>
          </cell>
          <cell r="AB375" t="str">
            <v>091 497 0369</v>
          </cell>
          <cell r="AC375" t="str">
            <v>Međimurska</v>
          </cell>
        </row>
        <row r="376">
          <cell r="O376" t="str">
            <v>Koprivnica-Kolodvorska</v>
          </cell>
          <cell r="P376">
            <v>70324</v>
          </cell>
          <cell r="Q376" t="str">
            <v>0100/70324</v>
          </cell>
          <cell r="R376" t="str">
            <v>714206S</v>
          </cell>
          <cell r="S376" t="str">
            <v>0100/714206S</v>
          </cell>
          <cell r="U376">
            <v>50001653</v>
          </cell>
          <cell r="V376" t="str">
            <v>MPM Koprivnica-Kolodvorska</v>
          </cell>
          <cell r="W376">
            <v>48000</v>
          </cell>
          <cell r="X376" t="str">
            <v>Koprivnica</v>
          </cell>
          <cell r="Y376" t="str">
            <v>Kolodvorska 33</v>
          </cell>
          <cell r="Z376" t="str">
            <v>091 497 1410</v>
          </cell>
          <cell r="AA376" t="str">
            <v>mpm.Koprivnica-Kolodvorska@ina.hr</v>
          </cell>
          <cell r="AB376" t="str">
            <v>091 497 0095</v>
          </cell>
          <cell r="AC376" t="str">
            <v>Koprivničko-križevačka</v>
          </cell>
          <cell r="AD376" t="str">
            <v>Local Supply</v>
          </cell>
          <cell r="AE376" t="str">
            <v>III</v>
          </cell>
          <cell r="AF376" t="str">
            <v>I</v>
          </cell>
          <cell r="AJ376" t="str">
            <v>50000232/17-09-18/001/9704</v>
          </cell>
          <cell r="AK376" t="str">
            <v>19.09.2018.</v>
          </cell>
          <cell r="AL376" t="str">
            <v>NON-STOP</v>
          </cell>
        </row>
        <row r="377">
          <cell r="O377" t="str">
            <v>Križevci-Tomislavova</v>
          </cell>
          <cell r="P377">
            <v>70326</v>
          </cell>
          <cell r="Q377" t="str">
            <v>0100/70326</v>
          </cell>
          <cell r="R377" t="str">
            <v>714208S</v>
          </cell>
          <cell r="S377" t="str">
            <v>0100/714208S</v>
          </cell>
          <cell r="T377">
            <v>40002657</v>
          </cell>
          <cell r="U377">
            <v>50001655</v>
          </cell>
          <cell r="V377" t="str">
            <v>MPM Križevci-Tomislavova</v>
          </cell>
          <cell r="W377">
            <v>48260</v>
          </cell>
          <cell r="X377" t="str">
            <v>Križevci</v>
          </cell>
          <cell r="Y377" t="str">
            <v>Tomislavova 130</v>
          </cell>
          <cell r="Z377" t="str">
            <v>091 497 1001</v>
          </cell>
          <cell r="AA377" t="str">
            <v>mpm.Krizevci-Tomislavova@ina.hr</v>
          </cell>
          <cell r="AB377" t="str">
            <v>091 497 0096</v>
          </cell>
          <cell r="AC377" t="str">
            <v>Koprivničko-križevačka</v>
          </cell>
          <cell r="AD377" t="str">
            <v>Small all-rounder</v>
          </cell>
          <cell r="AE377" t="str">
            <v>III</v>
          </cell>
          <cell r="AF377" t="str">
            <v>II</v>
          </cell>
          <cell r="AG377" t="str">
            <v>50000232/12-02-18/001/2121</v>
          </cell>
          <cell r="AH377" t="str">
            <v>12.2.2018.</v>
          </cell>
          <cell r="AI377" t="str">
            <v>NON-STOP</v>
          </cell>
          <cell r="AJ377" t="str">
            <v>001/50737730/26-01-24/173</v>
          </cell>
          <cell r="AK377" t="str">
            <v>01.02.2024.</v>
          </cell>
          <cell r="AL377" t="str">
            <v>NON-STOP</v>
          </cell>
        </row>
        <row r="378">
          <cell r="O378" t="str">
            <v>Đelekovec</v>
          </cell>
          <cell r="P378">
            <v>70329</v>
          </cell>
          <cell r="Q378" t="str">
            <v>0100/70329</v>
          </cell>
          <cell r="R378" t="str">
            <v>714211S</v>
          </cell>
          <cell r="S378" t="str">
            <v>0100/714211S</v>
          </cell>
          <cell r="T378">
            <v>40002656</v>
          </cell>
          <cell r="U378">
            <v>50001649</v>
          </cell>
          <cell r="V378" t="str">
            <v>MPM Đelekovec</v>
          </cell>
          <cell r="W378">
            <v>48316</v>
          </cell>
          <cell r="X378" t="str">
            <v>Đelekovec</v>
          </cell>
          <cell r="Y378" t="str">
            <v>Mihovila P. Miškine 87</v>
          </cell>
          <cell r="Z378" t="str">
            <v>091 497 0990</v>
          </cell>
          <cell r="AA378" t="str">
            <v>mpm.delekovec@ina.hr</v>
          </cell>
          <cell r="AB378" t="str">
            <v>091 497 0090</v>
          </cell>
          <cell r="AC378" t="str">
            <v>Koprivničko-križevačka</v>
          </cell>
          <cell r="AD378" t="str">
            <v>Small all-rounder</v>
          </cell>
          <cell r="AE378" t="str">
            <v>I</v>
          </cell>
          <cell r="AF378" t="str">
            <v>IV</v>
          </cell>
          <cell r="AJ378" t="str">
            <v>001/50737730/30-01-23/151</v>
          </cell>
          <cell r="AK378" t="str">
            <v>01.02.2023.</v>
          </cell>
          <cell r="AL378" t="str">
            <v>07-19</v>
          </cell>
        </row>
        <row r="379">
          <cell r="O379" t="str">
            <v>Koprivnica-Bjelovarska</v>
          </cell>
          <cell r="P379">
            <v>70330</v>
          </cell>
          <cell r="Q379" t="str">
            <v>0100/70330</v>
          </cell>
          <cell r="R379" t="str">
            <v>714212S</v>
          </cell>
          <cell r="S379" t="str">
            <v>0100/714212S</v>
          </cell>
          <cell r="U379">
            <v>50001652</v>
          </cell>
          <cell r="V379" t="str">
            <v>MPM Koprivnica-Bjelovarska</v>
          </cell>
          <cell r="W379">
            <v>48000</v>
          </cell>
          <cell r="X379" t="str">
            <v>Koprivnica</v>
          </cell>
          <cell r="Y379" t="str">
            <v>Bjelovarska cesta 18</v>
          </cell>
          <cell r="Z379" t="str">
            <v>091 497 0995</v>
          </cell>
          <cell r="AA379" t="str">
            <v>mpm.Koprivnica-Bjelovarska@ina.hr</v>
          </cell>
          <cell r="AB379" t="str">
            <v>091 497 0094</v>
          </cell>
          <cell r="AC379" t="str">
            <v>Koprivničko-križevačka</v>
          </cell>
          <cell r="AD379" t="str">
            <v>Commuter</v>
          </cell>
          <cell r="AE379" t="str">
            <v>I</v>
          </cell>
          <cell r="AF379" t="str">
            <v>III</v>
          </cell>
          <cell r="AJ379" t="str">
            <v>50000232/26-06-17/001/1509</v>
          </cell>
          <cell r="AK379" t="str">
            <v>26.06.2017.</v>
          </cell>
          <cell r="AL379" t="str">
            <v>06-22 i n/b</v>
          </cell>
        </row>
        <row r="380">
          <cell r="O380" t="str">
            <v>Križevci-Zagrebačka</v>
          </cell>
          <cell r="P380">
            <v>70332</v>
          </cell>
          <cell r="Q380" t="str">
            <v>0100/70332</v>
          </cell>
          <cell r="R380" t="str">
            <v>714214S</v>
          </cell>
          <cell r="S380" t="str">
            <v>0100/714214S</v>
          </cell>
          <cell r="T380">
            <v>40002658</v>
          </cell>
          <cell r="U380">
            <v>50001654</v>
          </cell>
          <cell r="V380" t="str">
            <v>MPM Križevci-Zagrebačka</v>
          </cell>
          <cell r="W380">
            <v>48260</v>
          </cell>
          <cell r="X380" t="str">
            <v>Križevci</v>
          </cell>
          <cell r="Y380" t="str">
            <v>Zagrebačka 35</v>
          </cell>
          <cell r="Z380" t="str">
            <v>091 497 1002</v>
          </cell>
          <cell r="AA380" t="str">
            <v>mpm.Krizevci-Zagrebacka@ina.hr</v>
          </cell>
          <cell r="AB380" t="str">
            <v>091 497 0097</v>
          </cell>
          <cell r="AC380" t="str">
            <v>Koprivničko-križevačka</v>
          </cell>
          <cell r="AD380" t="str">
            <v>Commuter</v>
          </cell>
          <cell r="AE380" t="str">
            <v>II</v>
          </cell>
          <cell r="AF380" t="str">
            <v>III</v>
          </cell>
          <cell r="AJ380" t="str">
            <v>50737729/04-12-19/001/11450</v>
          </cell>
          <cell r="AK380" t="str">
            <v>06.12.2019.</v>
          </cell>
          <cell r="AL380" t="str">
            <v>06-22 i n/b</v>
          </cell>
        </row>
        <row r="381">
          <cell r="O381" t="str">
            <v>Varaždinske Toplice</v>
          </cell>
          <cell r="P381">
            <v>70296</v>
          </cell>
          <cell r="Q381" t="str">
            <v>0100/70296</v>
          </cell>
          <cell r="R381" t="str">
            <v>714101S</v>
          </cell>
          <cell r="S381" t="str">
            <v>0100/714101S</v>
          </cell>
          <cell r="T381">
            <v>40002638</v>
          </cell>
          <cell r="U381">
            <v>50001624</v>
          </cell>
          <cell r="V381" t="str">
            <v>MPM Varaždinske Toplice</v>
          </cell>
          <cell r="W381">
            <v>42223</v>
          </cell>
          <cell r="X381" t="str">
            <v>Varaždinske Toplice</v>
          </cell>
          <cell r="Y381" t="str">
            <v>Ludbreška ulica 1</v>
          </cell>
          <cell r="Z381" t="str">
            <v>091 497 1289</v>
          </cell>
          <cell r="AA381" t="str">
            <v>mpm.Varazdinske_Toplice@ina.hr</v>
          </cell>
          <cell r="AB381" t="str">
            <v>091 497 0385</v>
          </cell>
          <cell r="AC381" t="str">
            <v>Varaždinska</v>
          </cell>
          <cell r="AD381" t="str">
            <v>Small all-rounder</v>
          </cell>
          <cell r="AE381" t="str">
            <v>I</v>
          </cell>
          <cell r="AF381" t="str">
            <v>IV</v>
          </cell>
          <cell r="AJ381" t="str">
            <v>2207/06</v>
          </cell>
          <cell r="AK381" t="str">
            <v>01.04.2006.</v>
          </cell>
          <cell r="AL381" t="str">
            <v>06-20 i n/b 06-13</v>
          </cell>
        </row>
        <row r="382">
          <cell r="O382" t="str">
            <v>Lepoglava</v>
          </cell>
          <cell r="P382">
            <v>70297</v>
          </cell>
          <cell r="Q382" t="str">
            <v>0100/70297</v>
          </cell>
          <cell r="R382" t="str">
            <v>714102S</v>
          </cell>
          <cell r="S382" t="str">
            <v>0100/714102S</v>
          </cell>
          <cell r="T382">
            <v>40002629</v>
          </cell>
          <cell r="U382">
            <v>50001630</v>
          </cell>
          <cell r="V382" t="str">
            <v>MPM Lepoglava</v>
          </cell>
          <cell r="W382">
            <v>42250</v>
          </cell>
          <cell r="X382" t="str">
            <v>Lepoglava</v>
          </cell>
          <cell r="Y382" t="str">
            <v>Trakošćanska 5</v>
          </cell>
          <cell r="Z382" t="str">
            <v>091 497 1278</v>
          </cell>
          <cell r="AA382" t="str">
            <v>mpm.Lepoglava@ina.hr</v>
          </cell>
          <cell r="AB382" t="str">
            <v>091 497 0374</v>
          </cell>
          <cell r="AC382" t="str">
            <v>Varaždinska</v>
          </cell>
          <cell r="AD382" t="str">
            <v>Small all-rounder</v>
          </cell>
          <cell r="AE382" t="str">
            <v>II</v>
          </cell>
          <cell r="AF382" t="str">
            <v>III</v>
          </cell>
          <cell r="AJ382" t="str">
            <v>001/50737730/30-01-23/155</v>
          </cell>
          <cell r="AK382" t="str">
            <v>01.02.2023.</v>
          </cell>
          <cell r="AL382" t="str">
            <v>06-22 i n/b</v>
          </cell>
        </row>
        <row r="383">
          <cell r="O383" t="str">
            <v>Donja Dubrava</v>
          </cell>
          <cell r="P383">
            <v>70298</v>
          </cell>
          <cell r="Q383" t="str">
            <v>0100/70298</v>
          </cell>
          <cell r="R383" t="str">
            <v>714103S</v>
          </cell>
          <cell r="S383" t="str">
            <v>0100/714103S</v>
          </cell>
          <cell r="T383">
            <v>40002626</v>
          </cell>
          <cell r="U383">
            <v>50001627</v>
          </cell>
          <cell r="V383" t="str">
            <v>MPM Donja Dubrava</v>
          </cell>
          <cell r="W383">
            <v>40328</v>
          </cell>
          <cell r="X383" t="str">
            <v>Donja Dubrava</v>
          </cell>
          <cell r="Y383" t="str">
            <v>Koprivnička 2</v>
          </cell>
          <cell r="Z383" t="str">
            <v>091 497 1275</v>
          </cell>
          <cell r="AA383" t="str">
            <v>mpm.Donja_Dubrava@ina.hr</v>
          </cell>
          <cell r="AB383" t="str">
            <v>091 497 0371</v>
          </cell>
          <cell r="AC383" t="str">
            <v>Međimurska</v>
          </cell>
          <cell r="AD383" t="str">
            <v>Small all-rounder</v>
          </cell>
          <cell r="AE383" t="str">
            <v>II</v>
          </cell>
          <cell r="AF383" t="str">
            <v>III</v>
          </cell>
          <cell r="AJ383" t="str">
            <v>001/50737729/11-05-20/1999</v>
          </cell>
          <cell r="AK383" t="str">
            <v>01.05.2020.</v>
          </cell>
          <cell r="AL383" t="str">
            <v>06-22 i n/b</v>
          </cell>
        </row>
        <row r="384">
          <cell r="O384" t="str">
            <v>Vratno</v>
          </cell>
          <cell r="P384">
            <v>70299</v>
          </cell>
          <cell r="Q384" t="str">
            <v>0100/70299</v>
          </cell>
          <cell r="R384" t="str">
            <v>714104S</v>
          </cell>
          <cell r="S384" t="str">
            <v>0100/714104S</v>
          </cell>
          <cell r="T384">
            <v>40002640</v>
          </cell>
          <cell r="U384">
            <v>50001640</v>
          </cell>
          <cell r="V384" t="str">
            <v>MPM Vratno</v>
          </cell>
          <cell r="W384">
            <v>42207</v>
          </cell>
          <cell r="X384" t="str">
            <v>Donje Vratno</v>
          </cell>
          <cell r="Y384" t="str">
            <v>Varaždinska ulica 71</v>
          </cell>
          <cell r="Z384" t="str">
            <v>091 497 1291</v>
          </cell>
          <cell r="AA384" t="str">
            <v>mpm.Vratno@ina.hr</v>
          </cell>
          <cell r="AB384" t="str">
            <v>091 497 0387</v>
          </cell>
          <cell r="AC384" t="str">
            <v>Varaždinska</v>
          </cell>
          <cell r="AD384" t="str">
            <v>Small all-rounder</v>
          </cell>
          <cell r="AE384" t="str">
            <v>II</v>
          </cell>
          <cell r="AF384" t="str">
            <v>III</v>
          </cell>
          <cell r="AG384" t="str">
            <v>0303/10</v>
          </cell>
          <cell r="AH384" t="str">
            <v>5.2.2010.</v>
          </cell>
          <cell r="AI384" t="str">
            <v>NON-STOP</v>
          </cell>
          <cell r="AJ384" t="str">
            <v>001/50737730/06-08-24/1864</v>
          </cell>
          <cell r="AK384" t="str">
            <v>05.08.2024.</v>
          </cell>
          <cell r="AL384" t="str">
            <v>NON-STOP</v>
          </cell>
        </row>
        <row r="385">
          <cell r="O385" t="str">
            <v>Varaždin-Krležina</v>
          </cell>
          <cell r="P385">
            <v>70300</v>
          </cell>
          <cell r="Q385" t="str">
            <v>0100/70300</v>
          </cell>
          <cell r="R385" t="str">
            <v>714105S</v>
          </cell>
          <cell r="S385" t="str">
            <v>0100/714105S</v>
          </cell>
          <cell r="U385">
            <v>50001637</v>
          </cell>
          <cell r="V385" t="str">
            <v>MPM Varaždin-Krležina</v>
          </cell>
          <cell r="W385">
            <v>42000</v>
          </cell>
          <cell r="X385" t="str">
            <v>Varaždin</v>
          </cell>
          <cell r="Y385" t="str">
            <v>Ulica Miroslava Krleže 8</v>
          </cell>
          <cell r="Z385" t="str">
            <v>091 497 1287</v>
          </cell>
          <cell r="AA385" t="str">
            <v>mpm.Varazdin-Krlezina@ina.hr</v>
          </cell>
          <cell r="AB385" t="str">
            <v>091 497 0383</v>
          </cell>
          <cell r="AC385" t="str">
            <v>Varaždinska</v>
          </cell>
          <cell r="AD385" t="str">
            <v>Local Supply</v>
          </cell>
          <cell r="AE385" t="str">
            <v>III</v>
          </cell>
          <cell r="AF385" t="str">
            <v>I</v>
          </cell>
          <cell r="AJ385" t="str">
            <v>50737729/29-10-18/001/435</v>
          </cell>
          <cell r="AK385" t="str">
            <v>29.10.2018.</v>
          </cell>
          <cell r="AL385" t="str">
            <v>NON-STOP</v>
          </cell>
        </row>
        <row r="386">
          <cell r="O386" t="str">
            <v>Čakovec-Novakova</v>
          </cell>
          <cell r="P386">
            <v>70301</v>
          </cell>
          <cell r="Q386" t="str">
            <v>0100/70301</v>
          </cell>
          <cell r="R386" t="str">
            <v>714106S</v>
          </cell>
          <cell r="S386" t="str">
            <v>0100/714106S</v>
          </cell>
          <cell r="T386">
            <v>40002624</v>
          </cell>
          <cell r="U386">
            <v>50001625</v>
          </cell>
          <cell r="V386" t="str">
            <v>MPM Čakovec-Novakova</v>
          </cell>
          <cell r="W386">
            <v>40000</v>
          </cell>
          <cell r="X386" t="str">
            <v>Čakovec</v>
          </cell>
          <cell r="Y386" t="str">
            <v>Dr. I. Novaka 34</v>
          </cell>
          <cell r="Z386" t="str">
            <v>091 497 1273</v>
          </cell>
          <cell r="AA386" t="str">
            <v>mpm.Cakovec-Novakova@ina.hr</v>
          </cell>
          <cell r="AB386" t="str">
            <v>091 497 0369</v>
          </cell>
          <cell r="AC386" t="str">
            <v>Međimurska</v>
          </cell>
          <cell r="AD386" t="str">
            <v>Commuter</v>
          </cell>
          <cell r="AE386" t="str">
            <v>II</v>
          </cell>
          <cell r="AF386" t="str">
            <v>IV</v>
          </cell>
          <cell r="AJ386" t="str">
            <v>1170/08</v>
          </cell>
          <cell r="AK386" t="str">
            <v>15.04.2008.</v>
          </cell>
          <cell r="AL386" t="str">
            <v>06-20</v>
          </cell>
        </row>
        <row r="387">
          <cell r="O387" t="str">
            <v>Ludbreg</v>
          </cell>
          <cell r="P387">
            <v>70302</v>
          </cell>
          <cell r="Q387" t="str">
            <v>0100/70302</v>
          </cell>
          <cell r="R387" t="str">
            <v>714107S</v>
          </cell>
          <cell r="S387" t="str">
            <v>0100/714107S</v>
          </cell>
          <cell r="T387">
            <v>40002630</v>
          </cell>
          <cell r="U387">
            <v>50001631</v>
          </cell>
          <cell r="V387" t="str">
            <v>MPM Ludbreg</v>
          </cell>
          <cell r="W387">
            <v>42230</v>
          </cell>
          <cell r="X387" t="str">
            <v>Ludbreg</v>
          </cell>
          <cell r="Y387" t="str">
            <v>Ulica Mihovila Pavleka Miškine 2</v>
          </cell>
          <cell r="Z387" t="str">
            <v>091 497 1279</v>
          </cell>
          <cell r="AA387" t="str">
            <v>mpm.Ludbreg@ina.hr</v>
          </cell>
          <cell r="AB387" t="str">
            <v>091 497 0375</v>
          </cell>
          <cell r="AC387" t="str">
            <v>Varaždinska</v>
          </cell>
          <cell r="AD387" t="str">
            <v>Small all-rounder</v>
          </cell>
          <cell r="AE387" t="str">
            <v>III</v>
          </cell>
          <cell r="AF387" t="str">
            <v>III</v>
          </cell>
          <cell r="AJ387" t="str">
            <v>2207/06</v>
          </cell>
          <cell r="AK387" t="str">
            <v>01.04.2006.</v>
          </cell>
          <cell r="AL387" t="str">
            <v>06-22 i n/b</v>
          </cell>
        </row>
        <row r="388">
          <cell r="O388" t="str">
            <v>Ivanec</v>
          </cell>
          <cell r="P388">
            <v>70303</v>
          </cell>
          <cell r="Q388" t="str">
            <v>0100/70303</v>
          </cell>
          <cell r="R388" t="str">
            <v>714108S</v>
          </cell>
          <cell r="S388" t="str">
            <v>0100/714108S</v>
          </cell>
          <cell r="T388">
            <v>40002628</v>
          </cell>
          <cell r="U388">
            <v>50001629</v>
          </cell>
          <cell r="V388" t="str">
            <v>MPM Ivanec</v>
          </cell>
          <cell r="W388">
            <v>42240</v>
          </cell>
          <cell r="X388" t="str">
            <v>Ivanec</v>
          </cell>
          <cell r="Y388" t="str">
            <v>Varaždinska ulica 92</v>
          </cell>
          <cell r="Z388" t="str">
            <v>091 497 1277</v>
          </cell>
          <cell r="AA388" t="str">
            <v>mpm.Ivanec@ina.hr</v>
          </cell>
          <cell r="AB388" t="str">
            <v>091 497 0373</v>
          </cell>
          <cell r="AC388" t="str">
            <v>Varaždinska</v>
          </cell>
          <cell r="AD388" t="str">
            <v>Small all-rounder</v>
          </cell>
          <cell r="AE388" t="str">
            <v>II</v>
          </cell>
          <cell r="AF388" t="str">
            <v>III</v>
          </cell>
          <cell r="AJ388" t="str">
            <v>001/50737730/30-01-23/151</v>
          </cell>
          <cell r="AK388" t="str">
            <v>01.02.2023.</v>
          </cell>
          <cell r="AL388" t="str">
            <v>06-21 i n/b</v>
          </cell>
        </row>
        <row r="389">
          <cell r="O389" t="str">
            <v>Varaždin Breg</v>
          </cell>
          <cell r="P389" t="str">
            <v>70304</v>
          </cell>
          <cell r="Q389" t="str">
            <v>0100/70304</v>
          </cell>
          <cell r="R389" t="str">
            <v>714109S</v>
          </cell>
          <cell r="S389" t="str">
            <v>0100/714109S</v>
          </cell>
          <cell r="T389">
            <v>40002637</v>
          </cell>
          <cell r="U389">
            <v>50001636</v>
          </cell>
          <cell r="V389" t="str">
            <v>MPM Varaždin Breg</v>
          </cell>
          <cell r="W389">
            <v>42204</v>
          </cell>
          <cell r="X389" t="str">
            <v>Tomaševec Biškupečki</v>
          </cell>
          <cell r="Y389" t="str">
            <v>Zagrebačka ulica 2a</v>
          </cell>
          <cell r="Z389" t="str">
            <v>091 497 1286</v>
          </cell>
          <cell r="AA389" t="str">
            <v>mpm.Varazdin_Breg@ina.hr</v>
          </cell>
          <cell r="AB389" t="str">
            <v>091 497 0382</v>
          </cell>
          <cell r="AC389" t="str">
            <v>Varaždinska</v>
          </cell>
          <cell r="AD389" t="str">
            <v>Small all-rounder</v>
          </cell>
          <cell r="AE389" t="str">
            <v>I</v>
          </cell>
          <cell r="AF389" t="str">
            <v>IV</v>
          </cell>
          <cell r="AJ389" t="str">
            <v>001/50737730/03-02-23/196</v>
          </cell>
          <cell r="AK389" t="str">
            <v>06.02.2023.</v>
          </cell>
          <cell r="AL389" t="str">
            <v>07-19 i n/b 07-13</v>
          </cell>
        </row>
        <row r="390">
          <cell r="O390" t="str">
            <v>Goričan</v>
          </cell>
          <cell r="P390">
            <v>70305</v>
          </cell>
          <cell r="Q390" t="str">
            <v>0100/70305</v>
          </cell>
          <cell r="R390" t="str">
            <v>714110S</v>
          </cell>
          <cell r="S390" t="str">
            <v>0100/714110S</v>
          </cell>
          <cell r="T390">
            <v>40002627</v>
          </cell>
          <cell r="U390">
            <v>50001628</v>
          </cell>
          <cell r="V390" t="str">
            <v>MPM Goričan</v>
          </cell>
          <cell r="W390">
            <v>40332</v>
          </cell>
          <cell r="X390" t="str">
            <v>Goričan</v>
          </cell>
          <cell r="Y390" t="str">
            <v>Komparija 6/b</v>
          </cell>
          <cell r="Z390" t="str">
            <v>091 497 1276</v>
          </cell>
          <cell r="AA390" t="str">
            <v>mpm.Gorican@ina.hr</v>
          </cell>
          <cell r="AB390" t="str">
            <v>091 497 0372</v>
          </cell>
          <cell r="AC390" t="str">
            <v>Međimurska</v>
          </cell>
          <cell r="AD390" t="str">
            <v>Commuter</v>
          </cell>
          <cell r="AE390" t="str">
            <v>II</v>
          </cell>
          <cell r="AF390" t="str">
            <v>II</v>
          </cell>
          <cell r="AJ390" t="str">
            <v>001/50737729/13-01-20/228</v>
          </cell>
          <cell r="AK390" t="str">
            <v>01.02.2020.</v>
          </cell>
          <cell r="AL390" t="str">
            <v>NON-STOP</v>
          </cell>
        </row>
        <row r="391">
          <cell r="O391" t="str">
            <v>Novi Marof</v>
          </cell>
          <cell r="P391">
            <v>70306</v>
          </cell>
          <cell r="Q391" t="str">
            <v>0100/70306</v>
          </cell>
          <cell r="R391" t="str">
            <v>714111S</v>
          </cell>
          <cell r="S391" t="str">
            <v>0100/714111S</v>
          </cell>
          <cell r="T391">
            <v>40002632</v>
          </cell>
          <cell r="U391">
            <v>50001633</v>
          </cell>
          <cell r="V391" t="str">
            <v>MPM Novi Marof</v>
          </cell>
          <cell r="W391">
            <v>42220</v>
          </cell>
          <cell r="X391" t="str">
            <v>Novi Marof</v>
          </cell>
          <cell r="Y391" t="str">
            <v>Grana 150</v>
          </cell>
          <cell r="Z391" t="str">
            <v>091 497 1281</v>
          </cell>
          <cell r="AA391" t="str">
            <v>mpm.Novi_Marof@ina.hr</v>
          </cell>
          <cell r="AB391" t="str">
            <v>091 497 0377</v>
          </cell>
          <cell r="AC391" t="str">
            <v>Varaždinska</v>
          </cell>
          <cell r="AD391" t="str">
            <v>Commuter</v>
          </cell>
          <cell r="AE391" t="str">
            <v>II</v>
          </cell>
          <cell r="AF391" t="str">
            <v>II</v>
          </cell>
          <cell r="AJ391" t="str">
            <v>001/50737730/26-05-23/1003</v>
          </cell>
          <cell r="AK391" t="str">
            <v>01.06.2023.</v>
          </cell>
          <cell r="AL391" t="str">
            <v>06-22 i n/b</v>
          </cell>
        </row>
        <row r="392">
          <cell r="O392" t="str">
            <v>Prelog</v>
          </cell>
          <cell r="P392">
            <v>70307</v>
          </cell>
          <cell r="Q392" t="str">
            <v>0100/70307</v>
          </cell>
          <cell r="R392" t="str">
            <v>714112S</v>
          </cell>
          <cell r="S392" t="str">
            <v>0100/714112S</v>
          </cell>
          <cell r="T392">
            <v>40002635</v>
          </cell>
          <cell r="U392">
            <v>50001634</v>
          </cell>
          <cell r="V392" t="str">
            <v>MPM Prelog</v>
          </cell>
          <cell r="W392">
            <v>40323</v>
          </cell>
          <cell r="X392" t="str">
            <v>Prelog</v>
          </cell>
          <cell r="Y392" t="str">
            <v>Trg Svetog Florijana 13</v>
          </cell>
          <cell r="Z392" t="str">
            <v>091 497 1284</v>
          </cell>
          <cell r="AA392" t="str">
            <v>mpm.Prelog@ina.hr</v>
          </cell>
          <cell r="AB392" t="str">
            <v>091 497 0380</v>
          </cell>
          <cell r="AC392" t="str">
            <v>Međimurska</v>
          </cell>
          <cell r="AD392" t="str">
            <v>Small all-rounder</v>
          </cell>
          <cell r="AE392" t="str">
            <v>II</v>
          </cell>
          <cell r="AF392" t="str">
            <v>III</v>
          </cell>
          <cell r="AJ392" t="str">
            <v>4655/09</v>
          </cell>
          <cell r="AK392" t="str">
            <v>01.01.2010.</v>
          </cell>
          <cell r="AL392" t="str">
            <v>06-22 i n/b</v>
          </cell>
        </row>
        <row r="393">
          <cell r="O393" t="str">
            <v>Čakovec-Zrinsko-Frankopanska</v>
          </cell>
          <cell r="P393">
            <v>70310</v>
          </cell>
          <cell r="Q393" t="str">
            <v>0100/70310</v>
          </cell>
          <cell r="R393" t="str">
            <v>714113S</v>
          </cell>
          <cell r="S393" t="str">
            <v>0100/714113S</v>
          </cell>
          <cell r="T393">
            <v>40002625</v>
          </cell>
          <cell r="U393">
            <v>50001626</v>
          </cell>
          <cell r="V393" t="str">
            <v>MPM Čakovec-Zrinsko-Frankopanska</v>
          </cell>
          <cell r="W393">
            <v>40000</v>
          </cell>
          <cell r="X393" t="str">
            <v>Čakovec</v>
          </cell>
          <cell r="Y393" t="str">
            <v>Ulica Zrinsko-Frankopanska 18</v>
          </cell>
          <cell r="Z393" t="str">
            <v>091 497 1274</v>
          </cell>
          <cell r="AA393" t="str">
            <v>mpm.Cakovec-Zrinsko_Frankopanska@ina.hr</v>
          </cell>
          <cell r="AB393" t="str">
            <v>091 497 0370</v>
          </cell>
          <cell r="AC393" t="str">
            <v>Međimurska</v>
          </cell>
          <cell r="AD393" t="str">
            <v>Commuter</v>
          </cell>
          <cell r="AE393" t="str">
            <v>III</v>
          </cell>
          <cell r="AF393" t="str">
            <v>II</v>
          </cell>
          <cell r="AJ393" t="str">
            <v>50000232/25-07-18/001/8177</v>
          </cell>
          <cell r="AK393" t="str">
            <v>12.07.2018.</v>
          </cell>
          <cell r="AL393" t="str">
            <v>NON-STOP</v>
          </cell>
        </row>
        <row r="394">
          <cell r="O394" t="str">
            <v>Vidovec</v>
          </cell>
          <cell r="P394">
            <v>70311</v>
          </cell>
          <cell r="Q394" t="str">
            <v>0100/70311</v>
          </cell>
          <cell r="R394" t="str">
            <v>714114S</v>
          </cell>
          <cell r="S394" t="str">
            <v>0100/714114S</v>
          </cell>
          <cell r="T394">
            <v>40002639</v>
          </cell>
          <cell r="U394">
            <v>50001639</v>
          </cell>
          <cell r="V394" t="str">
            <v>MPM Vidovec</v>
          </cell>
          <cell r="W394">
            <v>42205</v>
          </cell>
          <cell r="X394" t="str">
            <v>Vidovec</v>
          </cell>
          <cell r="Y394" t="str">
            <v>Ulica Stjepana Radića 7</v>
          </cell>
          <cell r="Z394" t="str">
            <v>091 497 1290</v>
          </cell>
          <cell r="AA394" t="str">
            <v>mpm.Vidovec@ina.hr</v>
          </cell>
          <cell r="AB394" t="str">
            <v>091 497 0386</v>
          </cell>
          <cell r="AC394" t="str">
            <v>Varaždinska</v>
          </cell>
          <cell r="AD394" t="str">
            <v>Small all-rounder</v>
          </cell>
          <cell r="AE394" t="str">
            <v>II</v>
          </cell>
          <cell r="AF394" t="str">
            <v>IV</v>
          </cell>
          <cell r="AJ394" t="str">
            <v>001/50737730/30-01-23/153</v>
          </cell>
          <cell r="AK394" t="str">
            <v>01.02.2023.</v>
          </cell>
          <cell r="AL394" t="str">
            <v>06-20 i n/b 06-13</v>
          </cell>
        </row>
        <row r="395">
          <cell r="O395" t="str">
            <v>Štrigova</v>
          </cell>
          <cell r="P395">
            <v>70312</v>
          </cell>
          <cell r="Q395" t="str">
            <v>0100/70312</v>
          </cell>
          <cell r="R395" t="str">
            <v>714115S</v>
          </cell>
          <cell r="S395" t="str">
            <v>0100/714115S</v>
          </cell>
          <cell r="T395">
            <v>40002636</v>
          </cell>
          <cell r="U395">
            <v>50001635</v>
          </cell>
          <cell r="V395" t="str">
            <v>MPM Štrigova</v>
          </cell>
          <cell r="W395">
            <v>40312</v>
          </cell>
          <cell r="X395" t="str">
            <v>Štrigova</v>
          </cell>
          <cell r="Y395" t="str">
            <v>Štrigova 8/b</v>
          </cell>
          <cell r="Z395" t="str">
            <v>091 497 1285</v>
          </cell>
          <cell r="AA395" t="str">
            <v>mpm.Strigova@ina.hr</v>
          </cell>
          <cell r="AB395" t="str">
            <v>091 497 0381</v>
          </cell>
          <cell r="AC395" t="str">
            <v>Međimurska</v>
          </cell>
          <cell r="AD395" t="str">
            <v>Small all-rounder</v>
          </cell>
          <cell r="AE395" t="str">
            <v>I</v>
          </cell>
          <cell r="AF395" t="str">
            <v>IV</v>
          </cell>
          <cell r="AJ395" t="str">
            <v>001/50737730/30-01-23/152</v>
          </cell>
          <cell r="AK395" t="str">
            <v>01.02.2023.</v>
          </cell>
          <cell r="AL395" t="str">
            <v>07-19 i n/b 07-13</v>
          </cell>
        </row>
        <row r="396">
          <cell r="O396" t="str">
            <v>Varaždin-Međimurska</v>
          </cell>
          <cell r="P396">
            <v>70313</v>
          </cell>
          <cell r="Q396" t="str">
            <v>0100/70313</v>
          </cell>
          <cell r="R396" t="str">
            <v>714116S</v>
          </cell>
          <cell r="S396" t="str">
            <v>0100/714116S</v>
          </cell>
          <cell r="U396">
            <v>50001638</v>
          </cell>
          <cell r="V396" t="str">
            <v>MPM Varaždin-Međimurska</v>
          </cell>
          <cell r="W396">
            <v>42000</v>
          </cell>
          <cell r="X396" t="str">
            <v>Varaždin</v>
          </cell>
          <cell r="Y396" t="str">
            <v>Međimurska ulica 26/e</v>
          </cell>
          <cell r="Z396" t="str">
            <v>091 497 1288</v>
          </cell>
          <cell r="AA396" t="str">
            <v>mpm.Varazdin-Medjimurska@ina.hr</v>
          </cell>
          <cell r="AB396" t="str">
            <v>091 497 0384</v>
          </cell>
          <cell r="AC396" t="str">
            <v>Varaždinska</v>
          </cell>
          <cell r="AD396" t="str">
            <v>Commuter</v>
          </cell>
          <cell r="AE396" t="str">
            <v>III</v>
          </cell>
          <cell r="AF396" t="str">
            <v>III</v>
          </cell>
          <cell r="AJ396" t="str">
            <v>1173/08</v>
          </cell>
          <cell r="AK396" t="str">
            <v>15.04.2008.</v>
          </cell>
          <cell r="AL396" t="str">
            <v>06-22 i n/b</v>
          </cell>
        </row>
        <row r="397">
          <cell r="O397" t="str">
            <v>Mursko Središće</v>
          </cell>
          <cell r="P397">
            <v>70314</v>
          </cell>
          <cell r="Q397" t="str">
            <v>0100/70314</v>
          </cell>
          <cell r="R397" t="str">
            <v>714117S</v>
          </cell>
          <cell r="S397" t="str">
            <v>0100/714117S</v>
          </cell>
          <cell r="T397">
            <v>40002631</v>
          </cell>
          <cell r="U397">
            <v>50001632</v>
          </cell>
          <cell r="V397" t="str">
            <v>MPM Mursko Središće</v>
          </cell>
          <cell r="W397">
            <v>40315</v>
          </cell>
          <cell r="X397" t="str">
            <v>Mursko Središće</v>
          </cell>
          <cell r="Y397" t="str">
            <v>Ulica Josipa Broza-Tita 92</v>
          </cell>
          <cell r="Z397" t="str">
            <v>091 497 1280</v>
          </cell>
          <cell r="AA397" t="str">
            <v>mpm.Mursko_Sredisce@ina.hr</v>
          </cell>
          <cell r="AB397" t="str">
            <v>091 497 0376</v>
          </cell>
          <cell r="AC397" t="str">
            <v>Međimurska</v>
          </cell>
          <cell r="AD397" t="str">
            <v>Small all-rounder</v>
          </cell>
          <cell r="AE397" t="str">
            <v>II</v>
          </cell>
          <cell r="AF397" t="str">
            <v>III</v>
          </cell>
          <cell r="AJ397" t="str">
            <v>1174/08</v>
          </cell>
          <cell r="AK397" t="str">
            <v>15.04.2008.</v>
          </cell>
          <cell r="AL397" t="str">
            <v>06-22 i n/b</v>
          </cell>
        </row>
        <row r="398">
          <cell r="O398" t="str">
            <v>Ljubešćica-istok</v>
          </cell>
          <cell r="P398">
            <v>70316</v>
          </cell>
          <cell r="Q398" t="str">
            <v>0100/70316</v>
          </cell>
          <cell r="R398" t="str">
            <v>714118S</v>
          </cell>
          <cell r="S398" t="str">
            <v>0100/714118S</v>
          </cell>
          <cell r="T398">
            <v>40002633</v>
          </cell>
          <cell r="U398">
            <v>50001641</v>
          </cell>
          <cell r="V398" t="str">
            <v>MPM Ljubešćica-istok</v>
          </cell>
          <cell r="W398">
            <v>42222</v>
          </cell>
          <cell r="X398" t="str">
            <v>Ljubešćica</v>
          </cell>
          <cell r="Y398" t="str">
            <v>Zagrebačka 28/f</v>
          </cell>
          <cell r="Z398" t="str">
            <v>091 497 1282</v>
          </cell>
          <cell r="AA398" t="str">
            <v>mpm.Ljubescica-istok@ina.hr</v>
          </cell>
          <cell r="AB398" t="str">
            <v>091 497 0378</v>
          </cell>
          <cell r="AC398" t="str">
            <v>Varaždinska</v>
          </cell>
          <cell r="AD398" t="str">
            <v>Motorway</v>
          </cell>
          <cell r="AE398" t="str">
            <v>III</v>
          </cell>
          <cell r="AF398" t="str">
            <v>I</v>
          </cell>
          <cell r="AJ398" t="str">
            <v>50000232/20-09-18/001/9842</v>
          </cell>
          <cell r="AK398" t="str">
            <v>28.09.2018.</v>
          </cell>
          <cell r="AL398" t="str">
            <v>NON-STOP</v>
          </cell>
        </row>
        <row r="399">
          <cell r="O399" t="str">
            <v>Ljubešćica-zapad</v>
          </cell>
          <cell r="P399">
            <v>70318</v>
          </cell>
          <cell r="Q399" t="str">
            <v>0100/70318</v>
          </cell>
          <cell r="R399" t="str">
            <v>714119S</v>
          </cell>
          <cell r="S399" t="str">
            <v>0100/714119S</v>
          </cell>
          <cell r="T399">
            <v>40002634</v>
          </cell>
          <cell r="U399">
            <v>50001642</v>
          </cell>
          <cell r="V399" t="str">
            <v>MPM Ljubešćica-zapad</v>
          </cell>
          <cell r="W399">
            <v>42222</v>
          </cell>
          <cell r="X399" t="str">
            <v>Ljubešćica</v>
          </cell>
          <cell r="Y399" t="str">
            <v>Zagrebačka 28/g</v>
          </cell>
          <cell r="Z399" t="str">
            <v>091 497 1283</v>
          </cell>
          <cell r="AA399" t="str">
            <v>mpm.Ljubescica-zapad@ina.hr</v>
          </cell>
          <cell r="AB399" t="str">
            <v>091 497 0379</v>
          </cell>
          <cell r="AC399" t="str">
            <v>Varaždinska</v>
          </cell>
          <cell r="AD399" t="str">
            <v>Motorway</v>
          </cell>
          <cell r="AE399" t="str">
            <v>III</v>
          </cell>
          <cell r="AF399" t="str">
            <v>I</v>
          </cell>
          <cell r="AJ399" t="str">
            <v>50000232/20-09-18/001/9843</v>
          </cell>
          <cell r="AK399" t="str">
            <v>28.09.2018.</v>
          </cell>
          <cell r="AL399" t="str">
            <v>NON-STOP</v>
          </cell>
        </row>
        <row r="400">
          <cell r="O400" t="str">
            <v>Kutina-Posavskoga FC</v>
          </cell>
          <cell r="P400">
            <v>70151</v>
          </cell>
          <cell r="R400" t="str">
            <v>712207S</v>
          </cell>
          <cell r="W400">
            <v>44320</v>
          </cell>
          <cell r="X400" t="str">
            <v>Kutina</v>
          </cell>
          <cell r="Y400" t="str">
            <v>Kneza Ljudevita Posavskog 41</v>
          </cell>
          <cell r="AB400" t="str">
            <v>091 497 0283</v>
          </cell>
          <cell r="AC400" t="str">
            <v>Sisačko-moslavačka</v>
          </cell>
          <cell r="AL400" t="str">
            <v>NON-STOP</v>
          </cell>
        </row>
        <row r="401">
          <cell r="O401" t="str">
            <v>Sisak-Zagrebačka FC</v>
          </cell>
          <cell r="P401">
            <v>70153</v>
          </cell>
          <cell r="R401" t="str">
            <v>712209S</v>
          </cell>
          <cell r="W401">
            <v>44000</v>
          </cell>
          <cell r="X401" t="str">
            <v>Sisak</v>
          </cell>
          <cell r="Y401" t="str">
            <v>Zagrebačka cesta 44</v>
          </cell>
          <cell r="Z401" t="str">
            <v>091 497 1202</v>
          </cell>
          <cell r="AB401" t="str">
            <v>091 497 0296</v>
          </cell>
          <cell r="AC401" t="str">
            <v>Sisačko-moslavačka</v>
          </cell>
          <cell r="AJ401" t="str">
            <v>001/50737729/27-01-20/790</v>
          </cell>
          <cell r="AK401" t="str">
            <v>31.01.2020.</v>
          </cell>
          <cell r="AL401" t="str">
            <v>NON-STOP</v>
          </cell>
        </row>
        <row r="402">
          <cell r="O402" t="str">
            <v>Petrinja-Sisačka FC</v>
          </cell>
          <cell r="P402">
            <v>70158</v>
          </cell>
          <cell r="R402" t="str">
            <v>712213S</v>
          </cell>
          <cell r="W402">
            <v>44250</v>
          </cell>
          <cell r="X402" t="str">
            <v>Petrinja</v>
          </cell>
          <cell r="Y402" t="str">
            <v>Sisačka 2/a</v>
          </cell>
          <cell r="Z402" t="str">
            <v>091 497 1196</v>
          </cell>
          <cell r="AB402" t="str">
            <v>091 497 0290</v>
          </cell>
          <cell r="AC402" t="str">
            <v>Sisačko-moslavačka</v>
          </cell>
          <cell r="AJ402" t="str">
            <v>001/50737730/14-01-21/308</v>
          </cell>
          <cell r="AK402" t="str">
            <v>18.01.2021.</v>
          </cell>
          <cell r="AL402" t="str">
            <v>NON-STOP</v>
          </cell>
        </row>
        <row r="403">
          <cell r="O403" t="str">
            <v>Galdovo FC</v>
          </cell>
          <cell r="P403">
            <v>70165</v>
          </cell>
          <cell r="Q403" t="str">
            <v>0100/70165</v>
          </cell>
          <cell r="R403" t="str">
            <v>712221S</v>
          </cell>
          <cell r="S403" t="str">
            <v>0100/712221S</v>
          </cell>
          <cell r="T403">
            <v>40002676</v>
          </cell>
          <cell r="U403">
            <v>50001482</v>
          </cell>
          <cell r="V403" t="str">
            <v>MPM Galdovo</v>
          </cell>
          <cell r="W403">
            <v>44000</v>
          </cell>
          <cell r="X403" t="str">
            <v>Sisak</v>
          </cell>
          <cell r="Y403" t="str">
            <v>Galdovačka ulica 6/d</v>
          </cell>
          <cell r="Z403" t="str">
            <v>091 497 1183</v>
          </cell>
          <cell r="AA403" t="str">
            <v>mpm.Galdovo@ina.hr</v>
          </cell>
          <cell r="AB403" t="str">
            <v>091 497 0277</v>
          </cell>
          <cell r="AC403" t="str">
            <v>Sisačko-moslavačka</v>
          </cell>
          <cell r="AD403" t="str">
            <v>Small all-rounder</v>
          </cell>
          <cell r="AL403" t="str">
            <v>06-22 i n/b</v>
          </cell>
        </row>
        <row r="404">
          <cell r="O404" t="str">
            <v>Popovača-Kutinska FC</v>
          </cell>
          <cell r="P404">
            <v>70166</v>
          </cell>
          <cell r="Q404" t="str">
            <v>0100/70166</v>
          </cell>
          <cell r="R404" t="str">
            <v>712222S</v>
          </cell>
          <cell r="S404" t="str">
            <v>0100/712222S</v>
          </cell>
          <cell r="U404">
            <v>50001490</v>
          </cell>
          <cell r="V404" t="str">
            <v>MPM Popovača-Kutinska</v>
          </cell>
          <cell r="W404">
            <v>44317</v>
          </cell>
          <cell r="X404" t="str">
            <v>Popovača</v>
          </cell>
          <cell r="Y404" t="str">
            <v>Kutinska 3</v>
          </cell>
          <cell r="Z404" t="str">
            <v>091 497 1199</v>
          </cell>
          <cell r="AA404" t="str">
            <v>mpm.Popovaca-Kutinska@ina.hr</v>
          </cell>
          <cell r="AB404" t="str">
            <v>091 497 0293</v>
          </cell>
          <cell r="AC404" t="str">
            <v>Sisačko-moslavačka</v>
          </cell>
          <cell r="AD404" t="str">
            <v>Small all-rounder</v>
          </cell>
        </row>
        <row r="405">
          <cell r="O405" t="str">
            <v>Ježevo-jug FC</v>
          </cell>
          <cell r="P405">
            <v>70062</v>
          </cell>
          <cell r="R405" t="str">
            <v>712104S</v>
          </cell>
          <cell r="W405">
            <v>10370</v>
          </cell>
          <cell r="X405" t="str">
            <v>Ježevo</v>
          </cell>
          <cell r="Y405" t="str">
            <v>Ježevečka ulica 3/a</v>
          </cell>
          <cell r="Z405" t="str">
            <v>091 497 1380</v>
          </cell>
          <cell r="AA405" t="str">
            <v>mpm.Jezevo-jug_AB-restoran@ina.hr</v>
          </cell>
          <cell r="AB405" t="str">
            <v>091 497 0572</v>
          </cell>
          <cell r="AC405" t="str">
            <v>Zagrebačka</v>
          </cell>
          <cell r="AJ405" t="str">
            <v>50737729/30-09-19/001/9649</v>
          </cell>
          <cell r="AK405" t="str">
            <v>01.10.2019.</v>
          </cell>
          <cell r="AL405" t="str">
            <v>NON-STOP</v>
          </cell>
        </row>
        <row r="406">
          <cell r="O406" t="str">
            <v>Novoselec-jug FC</v>
          </cell>
          <cell r="P406">
            <v>70075</v>
          </cell>
          <cell r="R406" t="str">
            <v>712115S</v>
          </cell>
          <cell r="W406">
            <v>10315</v>
          </cell>
          <cell r="X406" t="str">
            <v>Vezišće</v>
          </cell>
          <cell r="Y406" t="str">
            <v>Vezišće 2/h</v>
          </cell>
          <cell r="Z406" t="str">
            <v>091 497 1387</v>
          </cell>
          <cell r="AB406" t="str">
            <v>091 497 0481</v>
          </cell>
          <cell r="AC406" t="str">
            <v>Zagrebačka</v>
          </cell>
          <cell r="AJ406" t="str">
            <v>001/50737730/12-10-20/75</v>
          </cell>
          <cell r="AK406" t="str">
            <v>19.10.2020.</v>
          </cell>
          <cell r="AL406" t="str">
            <v>NON-STOP</v>
          </cell>
        </row>
        <row r="407">
          <cell r="O407" t="str">
            <v>Novoselec-sjever FC</v>
          </cell>
          <cell r="P407">
            <v>70076</v>
          </cell>
          <cell r="R407" t="str">
            <v>712116S</v>
          </cell>
          <cell r="W407">
            <v>10315</v>
          </cell>
          <cell r="X407" t="str">
            <v>Okešinec</v>
          </cell>
          <cell r="Y407" t="str">
            <v>Žutička ulica 34</v>
          </cell>
          <cell r="Z407" t="str">
            <v>091 497 1388</v>
          </cell>
          <cell r="AB407" t="str">
            <v>091 497 0482</v>
          </cell>
          <cell r="AC407" t="str">
            <v>Zagrebačka</v>
          </cell>
          <cell r="AJ407" t="str">
            <v>001/50737730/12-10-20/76</v>
          </cell>
          <cell r="AK407" t="str">
            <v>19.10.2020.</v>
          </cell>
          <cell r="AL407" t="str">
            <v>NON-STOP</v>
          </cell>
        </row>
        <row r="408">
          <cell r="O408" t="str">
            <v>Ivanić Grad FC</v>
          </cell>
          <cell r="P408">
            <v>70109</v>
          </cell>
          <cell r="Q408" t="str">
            <v>0100/70109</v>
          </cell>
          <cell r="R408" t="str">
            <v>712144S</v>
          </cell>
          <cell r="S408" t="str">
            <v>0100/712144S</v>
          </cell>
          <cell r="T408">
            <v>40002667</v>
          </cell>
          <cell r="U408">
            <v>50001442</v>
          </cell>
          <cell r="V408" t="str">
            <v>MPM Ivanić Grad</v>
          </cell>
          <cell r="W408">
            <v>10310</v>
          </cell>
          <cell r="X408" t="str">
            <v>Ivanić-Grad</v>
          </cell>
          <cell r="Y408" t="str">
            <v>65. Bataljuna ZNG 7</v>
          </cell>
          <cell r="Z408" t="str">
            <v>091 497 1376</v>
          </cell>
          <cell r="AA408" t="str">
            <v>mpm.Ivanic_Grad@ina.hr</v>
          </cell>
          <cell r="AB408" t="str">
            <v>091 497 0471</v>
          </cell>
          <cell r="AC408" t="str">
            <v>Zagrebačka</v>
          </cell>
          <cell r="AD408" t="str">
            <v>Commuter</v>
          </cell>
          <cell r="AL408" t="str">
            <v>NON-STOP</v>
          </cell>
        </row>
        <row r="409">
          <cell r="O409" t="str">
            <v>Galdovo LU EL</v>
          </cell>
          <cell r="P409">
            <v>70165</v>
          </cell>
          <cell r="R409" t="str">
            <v>712221S</v>
          </cell>
          <cell r="W409">
            <v>44000</v>
          </cell>
          <cell r="X409" t="str">
            <v>Sisak</v>
          </cell>
          <cell r="Y409" t="str">
            <v>Galdovačka ulica 6/d</v>
          </cell>
          <cell r="Z409" t="str">
            <v>091 497 1183</v>
          </cell>
          <cell r="AA409" t="str">
            <v>mpm.Galdovo_LUEL@ina.hr</v>
          </cell>
          <cell r="AB409" t="str">
            <v>091 497 0277</v>
          </cell>
          <cell r="AC409" t="str">
            <v>Sisačko-moslavačka</v>
          </cell>
        </row>
        <row r="410">
          <cell r="O410" t="str">
            <v>Poljana</v>
          </cell>
          <cell r="P410">
            <v>70353</v>
          </cell>
          <cell r="Q410" t="str">
            <v>0100/70353</v>
          </cell>
          <cell r="R410" t="str">
            <v>714314S</v>
          </cell>
          <cell r="S410" t="str">
            <v>0100/714314S</v>
          </cell>
          <cell r="T410">
            <v>40002879</v>
          </cell>
          <cell r="U410">
            <v>50001681</v>
          </cell>
          <cell r="V410" t="str">
            <v>MPM Poljana</v>
          </cell>
          <cell r="W410">
            <v>34543</v>
          </cell>
          <cell r="X410" t="str">
            <v>Poljana</v>
          </cell>
          <cell r="Y410" t="str">
            <v>Ulica Ljudevita Gaja 13/a</v>
          </cell>
          <cell r="Z410" t="str">
            <v>091 497 1023</v>
          </cell>
          <cell r="AA410" t="str">
            <v>mpm.Poljana@ina.hr</v>
          </cell>
          <cell r="AB410" t="str">
            <v>091 497 0118</v>
          </cell>
          <cell r="AC410" t="str">
            <v>Požeško-slavonska</v>
          </cell>
          <cell r="AD410" t="str">
            <v>Small all-rounder</v>
          </cell>
          <cell r="AE410" t="str">
            <v>I</v>
          </cell>
          <cell r="AF410" t="str">
            <v>IV</v>
          </cell>
          <cell r="AJ410" t="str">
            <v>001/50737729/27-01-20/795</v>
          </cell>
          <cell r="AK410" t="str">
            <v>20.01.2020.</v>
          </cell>
          <cell r="AL410" t="str">
            <v>07-19</v>
          </cell>
        </row>
        <row r="411">
          <cell r="O411" t="str">
            <v>Banova Jaruga</v>
          </cell>
          <cell r="P411" t="str">
            <v>70145</v>
          </cell>
          <cell r="Q411" t="str">
            <v>0100/70145</v>
          </cell>
          <cell r="R411" t="str">
            <v>712201S</v>
          </cell>
          <cell r="S411" t="str">
            <v>0100/712201S</v>
          </cell>
          <cell r="T411">
            <v>40002665</v>
          </cell>
          <cell r="U411">
            <v>50001493</v>
          </cell>
          <cell r="V411" t="str">
            <v>MPM Banova Jaruga</v>
          </cell>
          <cell r="W411">
            <v>44321</v>
          </cell>
          <cell r="X411" t="str">
            <v>Banova Jaruga</v>
          </cell>
          <cell r="Y411" t="str">
            <v>Stjepana Radića 20</v>
          </cell>
          <cell r="Z411" t="str">
            <v>091 497 1181</v>
          </cell>
          <cell r="AA411" t="str">
            <v>mpm.Banova_Jaruga@ina.hr</v>
          </cell>
          <cell r="AB411" t="str">
            <v>091 497 0275</v>
          </cell>
          <cell r="AC411" t="str">
            <v>Sisačko-moslavačka</v>
          </cell>
          <cell r="AD411" t="str">
            <v>Small all-rounder</v>
          </cell>
          <cell r="AE411" t="str">
            <v>I</v>
          </cell>
          <cell r="AF411" t="str">
            <v>IV</v>
          </cell>
          <cell r="AJ411" t="str">
            <v>001/50737730/31-10-23/2663</v>
          </cell>
          <cell r="AK411" t="str">
            <v>01.11.2023.</v>
          </cell>
          <cell r="AL411" t="str">
            <v>07-19</v>
          </cell>
        </row>
        <row r="412">
          <cell r="O412" t="str">
            <v>Topusko</v>
          </cell>
          <cell r="P412">
            <v>70149</v>
          </cell>
          <cell r="Q412" t="str">
            <v>0100/70149</v>
          </cell>
          <cell r="R412" t="str">
            <v>712205S</v>
          </cell>
          <cell r="S412" t="str">
            <v>0100/712205S</v>
          </cell>
          <cell r="T412">
            <v>40002684</v>
          </cell>
          <cell r="U412">
            <v>50001496</v>
          </cell>
          <cell r="V412" t="str">
            <v>MPM Topusko</v>
          </cell>
          <cell r="W412">
            <v>44415</v>
          </cell>
          <cell r="X412" t="str">
            <v>Gređani</v>
          </cell>
          <cell r="Y412" t="str">
            <v>Gređani 4/i</v>
          </cell>
          <cell r="Z412" t="str">
            <v>091 497 1204</v>
          </cell>
          <cell r="AA412" t="str">
            <v>mpm.Topusko@ina.hr</v>
          </cell>
          <cell r="AB412" t="str">
            <v>091 497 0298</v>
          </cell>
          <cell r="AC412" t="str">
            <v>Sisačko-moslavačka</v>
          </cell>
          <cell r="AD412" t="str">
            <v>Small all-rounder</v>
          </cell>
          <cell r="AE412" t="str">
            <v>I</v>
          </cell>
          <cell r="AF412" t="str">
            <v>IV</v>
          </cell>
          <cell r="AJ412" t="str">
            <v>09-12-13/1/1837</v>
          </cell>
          <cell r="AK412" t="str">
            <v>20.12.2013.</v>
          </cell>
          <cell r="AL412" t="str">
            <v>07-13</v>
          </cell>
        </row>
        <row r="413">
          <cell r="O413" t="str">
            <v>Gvozd</v>
          </cell>
          <cell r="P413">
            <v>70150</v>
          </cell>
          <cell r="Q413" t="str">
            <v>0100/70150</v>
          </cell>
          <cell r="R413" t="str">
            <v>712206S</v>
          </cell>
          <cell r="S413" t="str">
            <v>0100/712206S</v>
          </cell>
          <cell r="T413">
            <v>40002677</v>
          </cell>
          <cell r="U413">
            <v>50001497</v>
          </cell>
          <cell r="V413" t="str">
            <v>MPM Gvozd</v>
          </cell>
          <cell r="W413">
            <v>44410</v>
          </cell>
          <cell r="X413" t="str">
            <v>Vrginmost</v>
          </cell>
          <cell r="Y413" t="str">
            <v>Karlovačka 52</v>
          </cell>
          <cell r="Z413" t="str">
            <v>091 497 1185</v>
          </cell>
          <cell r="AA413" t="str">
            <v>mpm.Gvozd@ina.hr</v>
          </cell>
          <cell r="AB413" t="str">
            <v>091 497 0279</v>
          </cell>
          <cell r="AC413" t="str">
            <v>Sisačko-moslavačka</v>
          </cell>
          <cell r="AD413" t="str">
            <v>Small all-rounder</v>
          </cell>
          <cell r="AE413" t="str">
            <v>I</v>
          </cell>
          <cell r="AF413" t="str">
            <v>IV</v>
          </cell>
          <cell r="AJ413" t="str">
            <v>001/50737729/29-09-20/5648</v>
          </cell>
          <cell r="AK413" t="str">
            <v>01.10.2020.</v>
          </cell>
          <cell r="AL413" t="str">
            <v>07-19</v>
          </cell>
        </row>
        <row r="414">
          <cell r="O414" t="str">
            <v>Kutina-Posavskoga</v>
          </cell>
          <cell r="P414">
            <v>70151</v>
          </cell>
          <cell r="Q414" t="str">
            <v>0100/70151</v>
          </cell>
          <cell r="R414" t="str">
            <v>712207S</v>
          </cell>
          <cell r="S414" t="str">
            <v>0100/712207S</v>
          </cell>
          <cell r="U414">
            <v>50001492</v>
          </cell>
          <cell r="V414" t="str">
            <v>MPM Kutina-Posavskoga</v>
          </cell>
          <cell r="W414">
            <v>44320</v>
          </cell>
          <cell r="X414" t="str">
            <v>Kutina</v>
          </cell>
          <cell r="Y414" t="str">
            <v>Kneza Ljudevita Posavskog 41</v>
          </cell>
          <cell r="Z414" t="str">
            <v>091 497 1189</v>
          </cell>
          <cell r="AA414" t="str">
            <v>mpm.Kutina-Posavskoga@ina.hr</v>
          </cell>
          <cell r="AB414" t="str">
            <v>091 497 0283</v>
          </cell>
          <cell r="AC414" t="str">
            <v>Sisačko-moslavačka</v>
          </cell>
          <cell r="AD414" t="str">
            <v>Local Supply</v>
          </cell>
          <cell r="AE414" t="str">
            <v>III</v>
          </cell>
          <cell r="AF414" t="str">
            <v>II</v>
          </cell>
          <cell r="AJ414" t="str">
            <v>2207/06</v>
          </cell>
          <cell r="AK414" t="str">
            <v>01.04.2006.</v>
          </cell>
          <cell r="AL414" t="str">
            <v>NON-STOP</v>
          </cell>
        </row>
        <row r="415">
          <cell r="O415" t="str">
            <v>Kutina-Krešimirova</v>
          </cell>
          <cell r="P415">
            <v>70152</v>
          </cell>
          <cell r="Q415" t="str">
            <v>0100/70152</v>
          </cell>
          <cell r="R415" t="str">
            <v>712208S</v>
          </cell>
          <cell r="S415" t="str">
            <v>0100/712208S</v>
          </cell>
          <cell r="U415">
            <v>50001491</v>
          </cell>
          <cell r="V415" t="str">
            <v>MPM Kutina-Krešimirova</v>
          </cell>
          <cell r="W415">
            <v>44320</v>
          </cell>
          <cell r="X415" t="str">
            <v>Kutina</v>
          </cell>
          <cell r="Y415" t="str">
            <v>Ulica Kralja Petra Krešimira IV 22</v>
          </cell>
          <cell r="Z415" t="str">
            <v>091 497 1188</v>
          </cell>
          <cell r="AA415" t="str">
            <v>mpm.Kutina-Kralja_Petra_Kresimira@ina.hr</v>
          </cell>
          <cell r="AB415" t="str">
            <v>091 497 0282</v>
          </cell>
          <cell r="AC415" t="str">
            <v>Sisačko-moslavačka</v>
          </cell>
          <cell r="AD415" t="str">
            <v>Small all-rounder</v>
          </cell>
          <cell r="AE415" t="str">
            <v>II</v>
          </cell>
          <cell r="AF415" t="str">
            <v>IV</v>
          </cell>
          <cell r="AJ415" t="str">
            <v>1634/10</v>
          </cell>
          <cell r="AK415" t="str">
            <v>01.08.2010.</v>
          </cell>
          <cell r="AL415" t="str">
            <v>06-20</v>
          </cell>
        </row>
        <row r="416">
          <cell r="O416" t="str">
            <v>Sisak-Zagrebačka</v>
          </cell>
          <cell r="P416">
            <v>70153</v>
          </cell>
          <cell r="Q416" t="str">
            <v>0100/70153</v>
          </cell>
          <cell r="R416" t="str">
            <v>712209S</v>
          </cell>
          <cell r="S416" t="str">
            <v>0100/712209S</v>
          </cell>
          <cell r="T416">
            <v>40002682</v>
          </cell>
          <cell r="U416">
            <v>50001479</v>
          </cell>
          <cell r="V416" t="str">
            <v>MPM Sisak-Zagrebačka</v>
          </cell>
          <cell r="W416">
            <v>44000</v>
          </cell>
          <cell r="X416" t="str">
            <v>Sisak</v>
          </cell>
          <cell r="Y416" t="str">
            <v>Zagrebačka cesta 44</v>
          </cell>
          <cell r="Z416" t="str">
            <v>091 497 1202</v>
          </cell>
          <cell r="AA416" t="str">
            <v>mpm.Sisak-Zagrebacka_@ina.hr</v>
          </cell>
          <cell r="AB416" t="str">
            <v>091 497 0296</v>
          </cell>
          <cell r="AC416" t="str">
            <v>Sisačko-moslavačka</v>
          </cell>
          <cell r="AD416" t="str">
            <v>Local Supply</v>
          </cell>
          <cell r="AE416" t="str">
            <v>III</v>
          </cell>
          <cell r="AF416" t="str">
            <v>I</v>
          </cell>
          <cell r="AJ416" t="str">
            <v>001/50737729/27-01-20/790</v>
          </cell>
          <cell r="AK416" t="str">
            <v>31.01.2020.</v>
          </cell>
          <cell r="AL416" t="str">
            <v>NON-STOP</v>
          </cell>
        </row>
        <row r="417">
          <cell r="O417" t="str">
            <v>Petrinja-Sisačka</v>
          </cell>
          <cell r="P417">
            <v>70158</v>
          </cell>
          <cell r="Q417" t="str">
            <v>0100/70158</v>
          </cell>
          <cell r="R417" t="str">
            <v>712213S</v>
          </cell>
          <cell r="S417" t="str">
            <v>0100/712213S</v>
          </cell>
          <cell r="T417">
            <v>40002679</v>
          </cell>
          <cell r="U417">
            <v>50001486</v>
          </cell>
          <cell r="V417" t="str">
            <v>MPM Petrinja-Sisačka</v>
          </cell>
          <cell r="W417">
            <v>44250</v>
          </cell>
          <cell r="X417" t="str">
            <v>Petrinja</v>
          </cell>
          <cell r="Y417" t="str">
            <v>Sisačka 2/a</v>
          </cell>
          <cell r="Z417" t="str">
            <v>091 497 1196</v>
          </cell>
          <cell r="AA417" t="str">
            <v>mpm.Petrinja-Sisacka@ina.hr</v>
          </cell>
          <cell r="AB417" t="str">
            <v>091 497 0290</v>
          </cell>
          <cell r="AC417" t="str">
            <v>Sisačko-moslavačka</v>
          </cell>
          <cell r="AD417" t="str">
            <v>Local Supply</v>
          </cell>
          <cell r="AE417" t="str">
            <v>III</v>
          </cell>
          <cell r="AF417" t="str">
            <v>I</v>
          </cell>
          <cell r="AJ417" t="str">
            <v>001/50737730/14-01-21/308</v>
          </cell>
          <cell r="AK417" t="str">
            <v>18.01.2021.</v>
          </cell>
          <cell r="AL417" t="str">
            <v>NON-STOP</v>
          </cell>
        </row>
        <row r="418">
          <cell r="O418" t="str">
            <v>Sisak-Frankopanska</v>
          </cell>
          <cell r="P418">
            <v>70159</v>
          </cell>
          <cell r="Q418" t="str">
            <v>0100/70159</v>
          </cell>
          <cell r="R418" t="str">
            <v>712214S</v>
          </cell>
          <cell r="S418" t="str">
            <v>0100/712214S</v>
          </cell>
          <cell r="T418">
            <v>40002681</v>
          </cell>
          <cell r="U418">
            <v>50001480</v>
          </cell>
          <cell r="V418" t="str">
            <v>MPM Sisak-Frankopanska</v>
          </cell>
          <cell r="W418">
            <v>44000</v>
          </cell>
          <cell r="X418" t="str">
            <v>Sisak</v>
          </cell>
          <cell r="Y418" t="str">
            <v>Rimska ulica 27/a</v>
          </cell>
          <cell r="Z418" t="str">
            <v>091 497 1201</v>
          </cell>
          <cell r="AA418" t="str">
            <v>mpm.Sisak-Frankopanska@ina.hr</v>
          </cell>
          <cell r="AB418" t="str">
            <v>091 497 0295</v>
          </cell>
          <cell r="AC418" t="str">
            <v>Sisačko-moslavačka</v>
          </cell>
          <cell r="AD418" t="str">
            <v>Small all-rounder</v>
          </cell>
          <cell r="AE418" t="str">
            <v>I</v>
          </cell>
          <cell r="AF418" t="str">
            <v>III</v>
          </cell>
          <cell r="AJ418" t="str">
            <v>001/50737730/06-03-23/388</v>
          </cell>
          <cell r="AK418" t="str">
            <v>15.03.2023.</v>
          </cell>
          <cell r="AL418" t="str">
            <v>06-21 i n/b</v>
          </cell>
        </row>
        <row r="419">
          <cell r="O419" t="str">
            <v>Sunja</v>
          </cell>
          <cell r="P419">
            <v>70160</v>
          </cell>
          <cell r="Q419" t="str">
            <v>0100/70160</v>
          </cell>
          <cell r="R419" t="str">
            <v>712216S</v>
          </cell>
          <cell r="S419" t="str">
            <v>0100/712216S</v>
          </cell>
          <cell r="T419">
            <v>40002683</v>
          </cell>
          <cell r="U419">
            <v>50001484</v>
          </cell>
          <cell r="V419" t="str">
            <v>MPM Sunja</v>
          </cell>
          <cell r="W419">
            <v>44210</v>
          </cell>
          <cell r="X419" t="str">
            <v>Sunja</v>
          </cell>
          <cell r="Y419" t="str">
            <v>Ulica branitelja Sunje 12</v>
          </cell>
          <cell r="Z419" t="str">
            <v>091 497 1203</v>
          </cell>
          <cell r="AA419" t="str">
            <v>mpm.Sunja@ina.hr</v>
          </cell>
          <cell r="AB419" t="str">
            <v>091 497 0297</v>
          </cell>
          <cell r="AC419" t="str">
            <v>Sisačko-moslavačka</v>
          </cell>
          <cell r="AD419" t="str">
            <v>Small all-rounder</v>
          </cell>
          <cell r="AE419" t="str">
            <v>I</v>
          </cell>
          <cell r="AF419" t="str">
            <v>IV</v>
          </cell>
          <cell r="AJ419" t="str">
            <v>001/50737730/08-11-23/2752</v>
          </cell>
          <cell r="AK419" t="str">
            <v>10.11.2023.</v>
          </cell>
          <cell r="AL419" t="str">
            <v>06-20</v>
          </cell>
        </row>
        <row r="420">
          <cell r="O420" t="str">
            <v>Sisak-Cvetkovićeva</v>
          </cell>
          <cell r="P420" t="str">
            <v>70162</v>
          </cell>
          <cell r="Q420" t="str">
            <v>0100/70162</v>
          </cell>
          <cell r="R420" t="str">
            <v>712218S</v>
          </cell>
          <cell r="S420" t="str">
            <v>0100/712218S</v>
          </cell>
          <cell r="T420">
            <v>40002680</v>
          </cell>
          <cell r="U420">
            <v>50001481</v>
          </cell>
          <cell r="V420" t="str">
            <v>MPM Sisak-Cvetkovićeva</v>
          </cell>
          <cell r="W420">
            <v>44000</v>
          </cell>
          <cell r="X420" t="str">
            <v>Sisak</v>
          </cell>
          <cell r="Y420" t="str">
            <v>Ulica Marijana Cvetkovića 10</v>
          </cell>
          <cell r="Z420" t="str">
            <v>091 497 1200</v>
          </cell>
          <cell r="AA420" t="str">
            <v>mpm.Sisak-Cvetkoviceva_@ina.hr</v>
          </cell>
          <cell r="AB420" t="str">
            <v>091 497 0294</v>
          </cell>
          <cell r="AC420" t="str">
            <v>Sisačko-moslavačka</v>
          </cell>
          <cell r="AD420" t="str">
            <v>Small all-rounder</v>
          </cell>
          <cell r="AE420" t="str">
            <v>I</v>
          </cell>
          <cell r="AF420" t="str">
            <v>III</v>
          </cell>
          <cell r="AJ420" t="str">
            <v>001/50737730/31-10-23/2661</v>
          </cell>
          <cell r="AK420" t="str">
            <v>01.11.2023.</v>
          </cell>
          <cell r="AL420" t="str">
            <v>06-20 i n/b</v>
          </cell>
        </row>
        <row r="421">
          <cell r="O421" t="str">
            <v>Dvor</v>
          </cell>
          <cell r="P421">
            <v>70163</v>
          </cell>
          <cell r="Q421" t="str">
            <v>0100/70163</v>
          </cell>
          <cell r="R421" t="str">
            <v>712219S</v>
          </cell>
          <cell r="S421" t="str">
            <v>0100/712219S</v>
          </cell>
          <cell r="T421">
            <v>40002675</v>
          </cell>
          <cell r="U421">
            <v>50001485</v>
          </cell>
          <cell r="V421" t="str">
            <v>MPM Dvor</v>
          </cell>
          <cell r="W421">
            <v>44440</v>
          </cell>
          <cell r="X421" t="str">
            <v>Dvor</v>
          </cell>
          <cell r="Y421" t="str">
            <v>Ulica Hrvatskog proljeća 6/a</v>
          </cell>
          <cell r="Z421" t="str">
            <v>091 497 1182</v>
          </cell>
          <cell r="AA421" t="str">
            <v>mpm.Dvor@ina.hr</v>
          </cell>
          <cell r="AB421" t="str">
            <v>091 497 0276</v>
          </cell>
          <cell r="AC421" t="str">
            <v>Sisačko-moslavačka</v>
          </cell>
          <cell r="AD421" t="str">
            <v>Small all-rounder</v>
          </cell>
          <cell r="AE421" t="str">
            <v>I</v>
          </cell>
          <cell r="AF421" t="str">
            <v>IV</v>
          </cell>
          <cell r="AJ421" t="str">
            <v>50737729/02-04-19/001/3482</v>
          </cell>
          <cell r="AK421" t="str">
            <v>03.04.2019.</v>
          </cell>
          <cell r="AL421" t="str">
            <v>07-13</v>
          </cell>
        </row>
        <row r="422">
          <cell r="O422" t="str">
            <v>Lekenik</v>
          </cell>
          <cell r="P422" t="str">
            <v>70164</v>
          </cell>
          <cell r="Q422" t="str">
            <v>0100/70164</v>
          </cell>
          <cell r="R422" t="str">
            <v>712220S</v>
          </cell>
          <cell r="S422" t="str">
            <v>0100/712220S</v>
          </cell>
          <cell r="T422">
            <v>40002678</v>
          </cell>
          <cell r="U422">
            <v>50001483</v>
          </cell>
          <cell r="V422" t="str">
            <v>MPM Lekenik</v>
          </cell>
          <cell r="W422">
            <v>44272</v>
          </cell>
          <cell r="X422" t="str">
            <v>Lekenik</v>
          </cell>
          <cell r="Y422" t="str">
            <v>Zagrebačka ulica 18/a</v>
          </cell>
          <cell r="Z422" t="str">
            <v>091 497 1190</v>
          </cell>
          <cell r="AA422" t="str">
            <v>mpm.Lekenik@ina.hr</v>
          </cell>
          <cell r="AB422" t="str">
            <v>091 497 0284</v>
          </cell>
          <cell r="AC422" t="str">
            <v>Sisačko-moslavačka</v>
          </cell>
          <cell r="AD422" t="str">
            <v>Small all-rounder</v>
          </cell>
          <cell r="AE422" t="str">
            <v>I</v>
          </cell>
          <cell r="AF422" t="str">
            <v>III</v>
          </cell>
          <cell r="AJ422" t="str">
            <v>001/50737730/31-10-23/2662</v>
          </cell>
          <cell r="AK422" t="str">
            <v>01.11.2023.</v>
          </cell>
          <cell r="AL422" t="str">
            <v>06-20 i n/b</v>
          </cell>
        </row>
        <row r="423">
          <cell r="O423" t="str">
            <v>Galdovo</v>
          </cell>
          <cell r="P423">
            <v>70165</v>
          </cell>
          <cell r="Q423" t="str">
            <v>0100/70165</v>
          </cell>
          <cell r="R423" t="str">
            <v>712221S</v>
          </cell>
          <cell r="S423" t="str">
            <v>0100/712221S</v>
          </cell>
          <cell r="T423">
            <v>40002676</v>
          </cell>
          <cell r="U423">
            <v>50001482</v>
          </cell>
          <cell r="V423" t="str">
            <v>MPM Galdovo</v>
          </cell>
          <cell r="W423">
            <v>44000</v>
          </cell>
          <cell r="X423" t="str">
            <v>Sisak</v>
          </cell>
          <cell r="Y423" t="str">
            <v>Galdovačka ulica 6/d</v>
          </cell>
          <cell r="Z423" t="str">
            <v>091 497 1183</v>
          </cell>
          <cell r="AA423" t="str">
            <v>mpm.Galdovo@ina.hr</v>
          </cell>
          <cell r="AB423" t="str">
            <v>091 497 0277</v>
          </cell>
          <cell r="AC423" t="str">
            <v>Sisačko-moslavačka</v>
          </cell>
          <cell r="AD423" t="str">
            <v>Small all-rounder</v>
          </cell>
          <cell r="AE423" t="str">
            <v>II</v>
          </cell>
          <cell r="AF423" t="str">
            <v>III</v>
          </cell>
          <cell r="AJ423" t="str">
            <v>29-03-11/1037</v>
          </cell>
          <cell r="AK423" t="str">
            <v>01.04.2011.</v>
          </cell>
          <cell r="AL423" t="str">
            <v>06-22 i n/b</v>
          </cell>
        </row>
        <row r="424">
          <cell r="O424" t="str">
            <v>Popovača-Kutinska</v>
          </cell>
          <cell r="P424">
            <v>70166</v>
          </cell>
          <cell r="Q424" t="str">
            <v>0100/70166</v>
          </cell>
          <cell r="R424" t="str">
            <v>712222S</v>
          </cell>
          <cell r="S424" t="str">
            <v>0100/712222S</v>
          </cell>
          <cell r="U424">
            <v>50001490</v>
          </cell>
          <cell r="V424" t="str">
            <v>MPM Popovača-Kutinska</v>
          </cell>
          <cell r="W424">
            <v>44317</v>
          </cell>
          <cell r="X424" t="str">
            <v>Popovača</v>
          </cell>
          <cell r="Y424" t="str">
            <v>Kutinska 3</v>
          </cell>
          <cell r="Z424" t="str">
            <v>091 497 1199</v>
          </cell>
          <cell r="AA424" t="str">
            <v>mpm.Popovaca-Kutinska@ina.hr</v>
          </cell>
          <cell r="AB424" t="str">
            <v>091 497 0293</v>
          </cell>
          <cell r="AC424" t="str">
            <v>Sisačko-moslavačka</v>
          </cell>
          <cell r="AD424" t="str">
            <v>Small all-rounder</v>
          </cell>
          <cell r="AE424" t="str">
            <v>II</v>
          </cell>
          <cell r="AF424" t="str">
            <v>III</v>
          </cell>
          <cell r="AJ424" t="str">
            <v>15-10-12/1/1748</v>
          </cell>
          <cell r="AK424" t="str">
            <v>01.11.2012.</v>
          </cell>
          <cell r="AL424" t="str">
            <v>06-22 i n/b</v>
          </cell>
        </row>
        <row r="425">
          <cell r="O425" t="str">
            <v>Ježevo-jug</v>
          </cell>
          <cell r="P425">
            <v>70062</v>
          </cell>
          <cell r="Q425" t="str">
            <v>0100/70062</v>
          </cell>
          <cell r="R425" t="str">
            <v>712104S</v>
          </cell>
          <cell r="S425" t="str">
            <v>0100/712104S</v>
          </cell>
          <cell r="T425">
            <v>40002668</v>
          </cell>
          <cell r="U425">
            <v>50001433</v>
          </cell>
          <cell r="V425" t="str">
            <v>MPM Ježevo-jug</v>
          </cell>
          <cell r="W425">
            <v>10370</v>
          </cell>
          <cell r="X425" t="str">
            <v>Ježevo</v>
          </cell>
          <cell r="Y425" t="str">
            <v>Ježevečka ulica 3</v>
          </cell>
          <cell r="Z425" t="str">
            <v>091 497 1380</v>
          </cell>
          <cell r="AA425" t="str">
            <v>mpm.Jezevo-jug@ina.hr</v>
          </cell>
          <cell r="AB425" t="str">
            <v>091 497 0475</v>
          </cell>
          <cell r="AC425" t="str">
            <v>Zagrebačka</v>
          </cell>
          <cell r="AD425" t="str">
            <v>Motorway</v>
          </cell>
          <cell r="AE425" t="str">
            <v>III</v>
          </cell>
          <cell r="AF425" t="str">
            <v>I</v>
          </cell>
          <cell r="AJ425" t="str">
            <v>50737729/30-09-19/001/9649</v>
          </cell>
          <cell r="AK425" t="str">
            <v>01.10.2019.</v>
          </cell>
          <cell r="AL425" t="str">
            <v>NON-STOP</v>
          </cell>
        </row>
        <row r="426">
          <cell r="O426" t="str">
            <v>Kloštar Ivanić</v>
          </cell>
          <cell r="P426">
            <v>70068</v>
          </cell>
          <cell r="Q426" t="str">
            <v>0100/70068</v>
          </cell>
          <cell r="R426" t="str">
            <v>712109S</v>
          </cell>
          <cell r="S426" t="str">
            <v>0100/712109S</v>
          </cell>
          <cell r="T426">
            <v>40002670</v>
          </cell>
          <cell r="U426">
            <v>50001446</v>
          </cell>
          <cell r="V426" t="str">
            <v>MPM Kloštar Ivanić</v>
          </cell>
          <cell r="W426">
            <v>10312</v>
          </cell>
          <cell r="X426" t="str">
            <v>Kloštar Ivanić</v>
          </cell>
          <cell r="Y426" t="str">
            <v>Ulica Kralja Tomislava 18</v>
          </cell>
          <cell r="Z426" t="str">
            <v>091 497 1383</v>
          </cell>
          <cell r="AA426" t="str">
            <v>mpm.Klostar_Ivanic@ina.hr</v>
          </cell>
          <cell r="AB426" t="str">
            <v>091 497 0477</v>
          </cell>
          <cell r="AC426" t="str">
            <v>Zagrebačka</v>
          </cell>
          <cell r="AD426" t="str">
            <v>Small all-rounder</v>
          </cell>
          <cell r="AE426" t="str">
            <v>I</v>
          </cell>
          <cell r="AF426" t="str">
            <v>IV</v>
          </cell>
          <cell r="AJ426" t="str">
            <v>3971/08</v>
          </cell>
          <cell r="AK426" t="str">
            <v>03.11.2008.</v>
          </cell>
          <cell r="AL426" t="str">
            <v>06-20</v>
          </cell>
        </row>
        <row r="427">
          <cell r="O427" t="str">
            <v>Novoselec-jug</v>
          </cell>
          <cell r="P427">
            <v>70075</v>
          </cell>
          <cell r="Q427" t="str">
            <v>0100/70075</v>
          </cell>
          <cell r="R427" t="str">
            <v>712115S</v>
          </cell>
          <cell r="S427" t="str">
            <v>0100/712115S</v>
          </cell>
          <cell r="T427">
            <v>40002671</v>
          </cell>
          <cell r="U427">
            <v>50001449</v>
          </cell>
          <cell r="V427" t="str">
            <v>MPM Novoselec-jug</v>
          </cell>
          <cell r="W427">
            <v>10315</v>
          </cell>
          <cell r="X427" t="str">
            <v>Vezišće</v>
          </cell>
          <cell r="Y427" t="str">
            <v>Vezišće 2/h</v>
          </cell>
          <cell r="Z427" t="str">
            <v>091 497 1387</v>
          </cell>
          <cell r="AA427" t="str">
            <v>mpm.Novoselec-jug@ina.hr</v>
          </cell>
          <cell r="AB427" t="str">
            <v>091 497 0481</v>
          </cell>
          <cell r="AC427" t="str">
            <v>Zagrebačka</v>
          </cell>
          <cell r="AD427" t="str">
            <v>Motorway</v>
          </cell>
          <cell r="AE427" t="str">
            <v>III</v>
          </cell>
          <cell r="AF427" t="str">
            <v>I</v>
          </cell>
          <cell r="AJ427" t="str">
            <v>001/50737730/12-10-20/75</v>
          </cell>
          <cell r="AK427" t="str">
            <v>19.10.2020.</v>
          </cell>
          <cell r="AL427" t="str">
            <v>NON-STOP</v>
          </cell>
        </row>
        <row r="428">
          <cell r="O428" t="str">
            <v>Novoselec-sjever</v>
          </cell>
          <cell r="P428">
            <v>70076</v>
          </cell>
          <cell r="Q428" t="str">
            <v>0100/70076</v>
          </cell>
          <cell r="R428" t="str">
            <v>712116S</v>
          </cell>
          <cell r="S428" t="str">
            <v>0100/712116S</v>
          </cell>
          <cell r="T428">
            <v>40002672</v>
          </cell>
          <cell r="U428">
            <v>50001450</v>
          </cell>
          <cell r="V428" t="str">
            <v>MPM Novoselec-sjever</v>
          </cell>
          <cell r="W428">
            <v>10315</v>
          </cell>
          <cell r="X428" t="str">
            <v>Okešinec</v>
          </cell>
          <cell r="Y428" t="str">
            <v>Žutička ulica 34</v>
          </cell>
          <cell r="Z428" t="str">
            <v>091 497 1388</v>
          </cell>
          <cell r="AA428" t="str">
            <v>mpm.Novoselec-sjever@ina.hr</v>
          </cell>
          <cell r="AB428" t="str">
            <v>091 497 0482</v>
          </cell>
          <cell r="AC428" t="str">
            <v>Zagrebačka</v>
          </cell>
          <cell r="AD428" t="str">
            <v>Motorway</v>
          </cell>
          <cell r="AE428" t="str">
            <v>III</v>
          </cell>
          <cell r="AF428" t="str">
            <v>I</v>
          </cell>
          <cell r="AJ428" t="str">
            <v>001/50737730/12-10-20/76</v>
          </cell>
          <cell r="AK428" t="str">
            <v>19.10.2020.</v>
          </cell>
          <cell r="AL428" t="str">
            <v>NON-STOP</v>
          </cell>
        </row>
        <row r="429">
          <cell r="O429" t="str">
            <v>Ivanić Grad</v>
          </cell>
          <cell r="P429">
            <v>70109</v>
          </cell>
          <cell r="Q429" t="str">
            <v>0100/70109</v>
          </cell>
          <cell r="R429" t="str">
            <v>712144S</v>
          </cell>
          <cell r="S429" t="str">
            <v>0100/712144S</v>
          </cell>
          <cell r="T429">
            <v>40002667</v>
          </cell>
          <cell r="U429">
            <v>50001442</v>
          </cell>
          <cell r="V429" t="str">
            <v>MPM Ivanić Grad</v>
          </cell>
          <cell r="W429">
            <v>10310</v>
          </cell>
          <cell r="X429" t="str">
            <v>Ivanić-Grad</v>
          </cell>
          <cell r="Y429" t="str">
            <v>65. Bataljuna ZNG 7</v>
          </cell>
          <cell r="Z429" t="str">
            <v>091 497 1376</v>
          </cell>
          <cell r="AA429" t="str">
            <v>mpm.Ivanic_Grad@ina.hr</v>
          </cell>
          <cell r="AB429" t="str">
            <v>091 497 0471</v>
          </cell>
          <cell r="AC429" t="str">
            <v>Zagrebačka</v>
          </cell>
          <cell r="AD429" t="str">
            <v>Commuter</v>
          </cell>
          <cell r="AE429" t="str">
            <v>III</v>
          </cell>
          <cell r="AF429" t="str">
            <v>II</v>
          </cell>
          <cell r="AJ429" t="str">
            <v>001/50737730/10-10-22/4232</v>
          </cell>
          <cell r="AK429" t="str">
            <v>10.10.2022.</v>
          </cell>
          <cell r="AL429" t="str">
            <v>NON-STOP</v>
          </cell>
        </row>
        <row r="430">
          <cell r="O430" t="str">
            <v>INA restoran Graberje Ivaničko</v>
          </cell>
          <cell r="P430" t="str">
            <v>70862</v>
          </cell>
          <cell r="Q430" t="str">
            <v>0100/70862</v>
          </cell>
          <cell r="R430" t="str">
            <v>714400S</v>
          </cell>
          <cell r="S430" t="str">
            <v>0100/714400S</v>
          </cell>
          <cell r="U430">
            <v>50769050</v>
          </cell>
          <cell r="V430" t="str">
            <v>MPM Fresh Corner-restoran Graberje</v>
          </cell>
          <cell r="W430">
            <v>10313</v>
          </cell>
          <cell r="X430" t="str">
            <v>Graberje Ivanićko</v>
          </cell>
          <cell r="Y430" t="str">
            <v>Zagrebačka ulica 7</v>
          </cell>
          <cell r="AA430" t="str">
            <v>Fresh_Corner.Restoran-Graberje@ina.hr</v>
          </cell>
          <cell r="AC430" t="str">
            <v>Zagrebačka</v>
          </cell>
          <cell r="AF430" t="str">
            <v>IV</v>
          </cell>
          <cell r="AJ430" t="str">
            <v>001/50737730/22-03-23/500</v>
          </cell>
          <cell r="AK430" t="str">
            <v>27.03.2023.</v>
          </cell>
          <cell r="AL430" t="str">
            <v>06-14</v>
          </cell>
        </row>
        <row r="431">
          <cell r="O431" t="str">
            <v>Ježevo-jug-Truck stop</v>
          </cell>
          <cell r="P431">
            <v>70866</v>
          </cell>
          <cell r="Q431" t="str">
            <v>0100/70866</v>
          </cell>
          <cell r="R431" t="str">
            <v>712319S</v>
          </cell>
          <cell r="S431" t="str">
            <v>0100/712319S</v>
          </cell>
          <cell r="T431">
            <v>50778733</v>
          </cell>
          <cell r="U431">
            <v>50778757</v>
          </cell>
          <cell r="V431" t="str">
            <v xml:space="preserve">MPM Ježevo-jug-Truck stop </v>
          </cell>
          <cell r="W431">
            <v>10370</v>
          </cell>
          <cell r="X431" t="str">
            <v>Ježevo</v>
          </cell>
          <cell r="Y431" t="str">
            <v>Ježevečka ulica 3 C</v>
          </cell>
          <cell r="AC431" t="str">
            <v>Zagrebačka</v>
          </cell>
          <cell r="AD431" t="str">
            <v>Motorway</v>
          </cell>
          <cell r="AE431" t="str">
            <v>I</v>
          </cell>
          <cell r="AF431" t="str">
            <v>IV</v>
          </cell>
          <cell r="AJ431" t="str">
            <v>001/50737730/25-03-24/637</v>
          </cell>
          <cell r="AK431" t="str">
            <v>29.03.2024.</v>
          </cell>
          <cell r="AL431" t="str">
            <v>NON-STOP</v>
          </cell>
        </row>
        <row r="432">
          <cell r="O432" t="str">
            <v>Marsonija-sjever AB</v>
          </cell>
          <cell r="P432">
            <v>70411</v>
          </cell>
          <cell r="R432" t="str">
            <v>715301S</v>
          </cell>
          <cell r="W432">
            <v>35000</v>
          </cell>
          <cell r="X432" t="str">
            <v>Slavonski Brod</v>
          </cell>
          <cell r="Y432" t="str">
            <v>Vinogorčeva ulica 34/a</v>
          </cell>
          <cell r="Z432" t="str">
            <v>091 497 1209</v>
          </cell>
          <cell r="AA432" t="str">
            <v>mpm.Marsonija-sjever_AB@ina.hr</v>
          </cell>
          <cell r="AB432" t="str">
            <v>091 497 0304</v>
          </cell>
          <cell r="AC432" t="str">
            <v>Brodsko-posavska</v>
          </cell>
          <cell r="AJ432" t="str">
            <v>50737729/18-02-19/001/1539</v>
          </cell>
          <cell r="AK432" t="str">
            <v>19.02.2019.</v>
          </cell>
          <cell r="AL432" t="str">
            <v>NON-STOP</v>
          </cell>
        </row>
        <row r="433">
          <cell r="O433" t="str">
            <v>Stari Grabovac-sjever FC</v>
          </cell>
          <cell r="P433">
            <v>70154</v>
          </cell>
          <cell r="Q433" t="str">
            <v>0100/70154</v>
          </cell>
          <cell r="R433" t="str">
            <v>712210S</v>
          </cell>
          <cell r="S433" t="str">
            <v>0100/712210S</v>
          </cell>
          <cell r="U433">
            <v>50001495</v>
          </cell>
          <cell r="V433" t="str">
            <v>MPM Novska-autocesta-sjever</v>
          </cell>
          <cell r="W433">
            <v>44330</v>
          </cell>
          <cell r="X433" t="str">
            <v>Paklenica</v>
          </cell>
          <cell r="Y433" t="str">
            <v>Paklenica 150</v>
          </cell>
          <cell r="Z433" t="str">
            <v>091 497 1194</v>
          </cell>
          <cell r="AA433" t="str">
            <v>mpm.Novska-autocesta-sjever@ina.hr</v>
          </cell>
          <cell r="AB433" t="str">
            <v>091 497 0288</v>
          </cell>
          <cell r="AC433" t="str">
            <v>Sisačko-moslavačka</v>
          </cell>
          <cell r="AD433" t="str">
            <v>Motorway</v>
          </cell>
          <cell r="AL433" t="str">
            <v>NON-STOP</v>
          </cell>
        </row>
        <row r="434">
          <cell r="O434" t="str">
            <v>Stari Grabovac-jug FC</v>
          </cell>
          <cell r="P434">
            <v>70156</v>
          </cell>
          <cell r="R434" t="str">
            <v>712211S</v>
          </cell>
          <cell r="W434">
            <v>44330</v>
          </cell>
          <cell r="X434" t="str">
            <v>Paklenica</v>
          </cell>
          <cell r="Y434" t="str">
            <v>Paklenica 152</v>
          </cell>
          <cell r="Z434" t="str">
            <v>091 497 1193</v>
          </cell>
          <cell r="AA434" t="str">
            <v>mpm.Novska-autocesta-jug_AB@ina.hr</v>
          </cell>
          <cell r="AB434" t="str">
            <v>091 497 0287</v>
          </cell>
          <cell r="AC434" t="str">
            <v>Sisačko-moslavačka</v>
          </cell>
          <cell r="AJ434" t="str">
            <v>50737729/18-02-19/001/1538</v>
          </cell>
          <cell r="AK434" t="str">
            <v>19.02.2019.</v>
          </cell>
          <cell r="AL434" t="str">
            <v>NON-STOP</v>
          </cell>
        </row>
        <row r="435">
          <cell r="O435" t="str">
            <v>Nova Gradiška-Relkovićeva FC</v>
          </cell>
          <cell r="P435">
            <v>70417</v>
          </cell>
          <cell r="R435" t="str">
            <v>715307S</v>
          </cell>
          <cell r="W435">
            <v>35400</v>
          </cell>
          <cell r="X435" t="str">
            <v>Nova Gradiška</v>
          </cell>
          <cell r="Y435" t="str">
            <v>Matije Antuna Relkovića 13/a</v>
          </cell>
          <cell r="Z435" t="str">
            <v>091 497 1211</v>
          </cell>
          <cell r="AB435" t="str">
            <v>091 497 0306</v>
          </cell>
          <cell r="AC435" t="str">
            <v>Brodsko-posavska</v>
          </cell>
          <cell r="AJ435" t="str">
            <v>001/50737729/27-01-20/794</v>
          </cell>
          <cell r="AK435" t="str">
            <v>20.01.2020.</v>
          </cell>
          <cell r="AL435" t="str">
            <v>NON-STOP</v>
          </cell>
        </row>
        <row r="436">
          <cell r="O436" t="str">
            <v>Požega-Industrijska FC</v>
          </cell>
          <cell r="P436">
            <v>70420</v>
          </cell>
          <cell r="R436" t="str">
            <v>715310S</v>
          </cell>
          <cell r="W436">
            <v>34000</v>
          </cell>
          <cell r="X436" t="str">
            <v>Požega</v>
          </cell>
          <cell r="Y436" t="str">
            <v>Industrijska 15</v>
          </cell>
          <cell r="Z436" t="str">
            <v>091 497 1215</v>
          </cell>
          <cell r="AB436" t="str">
            <v>091 497 0310</v>
          </cell>
          <cell r="AC436" t="str">
            <v>Požeško-slavonska</v>
          </cell>
          <cell r="AJ436" t="str">
            <v>001/50737729/27-01-20/796</v>
          </cell>
          <cell r="AK436" t="str">
            <v>20.01.2020.</v>
          </cell>
          <cell r="AL436" t="str">
            <v>NON-STOP</v>
          </cell>
        </row>
        <row r="437">
          <cell r="O437" t="str">
            <v>Slavonski Brod-Osječka FC</v>
          </cell>
          <cell r="P437">
            <v>70426</v>
          </cell>
          <cell r="Q437" t="str">
            <v>0100/70426</v>
          </cell>
          <cell r="R437" t="str">
            <v>715316S</v>
          </cell>
          <cell r="W437">
            <v>35000</v>
          </cell>
          <cell r="X437" t="str">
            <v>Slavonski Brod</v>
          </cell>
          <cell r="Y437" t="str">
            <v>Osječka ulica 278/h</v>
          </cell>
          <cell r="Z437" t="str">
            <v>091 497 1217</v>
          </cell>
          <cell r="AJ437" t="str">
            <v>50737729/10-04-19/001/3994</v>
          </cell>
          <cell r="AK437" t="str">
            <v>01.10.2023.</v>
          </cell>
          <cell r="AL437" t="str">
            <v>06-22 i n/b</v>
          </cell>
        </row>
        <row r="438">
          <cell r="O438" t="str">
            <v>Slavonski Brod-Svačićeva FC</v>
          </cell>
          <cell r="P438">
            <v>70434</v>
          </cell>
          <cell r="R438" t="str">
            <v>715322S</v>
          </cell>
          <cell r="W438">
            <v>35000</v>
          </cell>
          <cell r="X438" t="str">
            <v>Slavonski Brod</v>
          </cell>
          <cell r="Y438" t="str">
            <v>Ulica Petra Svačića 4</v>
          </cell>
          <cell r="Z438" t="str">
            <v>091 497 1220</v>
          </cell>
          <cell r="AB438" t="str">
            <v>091 497 0315</v>
          </cell>
          <cell r="AC438" t="str">
            <v>Brodsko-posavska</v>
          </cell>
          <cell r="AJ438" t="str">
            <v>50737729/10-04-19/001/3996</v>
          </cell>
          <cell r="AK438" t="str">
            <v>15.04.2019.</v>
          </cell>
          <cell r="AL438" t="str">
            <v>NON-STOP</v>
          </cell>
        </row>
        <row r="439">
          <cell r="O439" t="str">
            <v>Donji Čaglić</v>
          </cell>
          <cell r="P439" t="str">
            <v>70351</v>
          </cell>
          <cell r="Q439" t="str">
            <v>0100/70351</v>
          </cell>
          <cell r="R439" t="str">
            <v>714312S</v>
          </cell>
          <cell r="S439" t="str">
            <v>0100/714312S</v>
          </cell>
          <cell r="T439">
            <v>40002869</v>
          </cell>
          <cell r="U439">
            <v>50001682</v>
          </cell>
          <cell r="V439" t="str">
            <v>MPM Donji Čaglić</v>
          </cell>
          <cell r="W439">
            <v>34551</v>
          </cell>
          <cell r="X439" t="str">
            <v>Donji Čaglić</v>
          </cell>
          <cell r="Y439" t="str">
            <v>Ulica Roberta Žilija 4</v>
          </cell>
          <cell r="Z439" t="str">
            <v>091 497 1016</v>
          </cell>
          <cell r="AA439" t="str">
            <v>mpm.Donji_Caglic@ina.hr</v>
          </cell>
          <cell r="AB439" t="str">
            <v>091 497 0111</v>
          </cell>
          <cell r="AC439" t="str">
            <v>Požeško-slavonska</v>
          </cell>
          <cell r="AD439" t="str">
            <v>Small all-rounder</v>
          </cell>
          <cell r="AE439" t="str">
            <v>I</v>
          </cell>
          <cell r="AF439" t="str">
            <v>IV</v>
          </cell>
          <cell r="AJ439" t="str">
            <v>001/50737730/31-10-23/2652</v>
          </cell>
          <cell r="AK439" t="str">
            <v>01.11.2023.</v>
          </cell>
          <cell r="AL439" t="str">
            <v>07-19</v>
          </cell>
        </row>
        <row r="440">
          <cell r="O440" t="str">
            <v>Pakrac</v>
          </cell>
          <cell r="P440" t="str">
            <v>70352</v>
          </cell>
          <cell r="Q440" t="str">
            <v>0100/70352</v>
          </cell>
          <cell r="R440" t="str">
            <v>714313S</v>
          </cell>
          <cell r="S440" t="str">
            <v>0100/714313S</v>
          </cell>
          <cell r="T440">
            <v>40002877</v>
          </cell>
          <cell r="U440">
            <v>50001680</v>
          </cell>
          <cell r="V440" t="str">
            <v>MPM Pakrac</v>
          </cell>
          <cell r="W440">
            <v>34550</v>
          </cell>
          <cell r="X440" t="str">
            <v>Pakrac</v>
          </cell>
          <cell r="Y440" t="str">
            <v>Aleja kestenova 7</v>
          </cell>
          <cell r="Z440" t="str">
            <v>091 497 1022</v>
          </cell>
          <cell r="AA440" t="str">
            <v>mpm.Pakrac@ina.hr</v>
          </cell>
          <cell r="AB440" t="str">
            <v>091 497 0117</v>
          </cell>
          <cell r="AC440" t="str">
            <v>Požeško-slavonska</v>
          </cell>
          <cell r="AD440" t="str">
            <v>Commuter</v>
          </cell>
          <cell r="AE440" t="str">
            <v>II</v>
          </cell>
          <cell r="AF440" t="str">
            <v>III</v>
          </cell>
          <cell r="AJ440" t="str">
            <v>001/50737730/31-10-23/2651</v>
          </cell>
          <cell r="AK440" t="str">
            <v>01.11.2023.</v>
          </cell>
          <cell r="AL440" t="str">
            <v>06-22 i n/b</v>
          </cell>
        </row>
        <row r="441">
          <cell r="O441" t="str">
            <v>Novska-grad</v>
          </cell>
          <cell r="P441">
            <v>70148</v>
          </cell>
          <cell r="Q441" t="str">
            <v>0100/70148</v>
          </cell>
          <cell r="R441" t="str">
            <v>712204S</v>
          </cell>
          <cell r="S441" t="str">
            <v>0100/712204S</v>
          </cell>
          <cell r="U441">
            <v>50001478</v>
          </cell>
          <cell r="V441" t="str">
            <v>MPM Novska-grad</v>
          </cell>
          <cell r="W441">
            <v>44330</v>
          </cell>
          <cell r="X441" t="str">
            <v>Novska</v>
          </cell>
          <cell r="Y441" t="str">
            <v>Ulica kralja Tomislava 42/a</v>
          </cell>
          <cell r="Z441" t="str">
            <v>091 497 1195</v>
          </cell>
          <cell r="AA441" t="str">
            <v>mpm.Novska-grad_@ina.hr</v>
          </cell>
          <cell r="AB441" t="str">
            <v>091 497 0289</v>
          </cell>
          <cell r="AC441" t="str">
            <v>Sisačko-moslavačka</v>
          </cell>
          <cell r="AD441" t="str">
            <v>Local Supply</v>
          </cell>
          <cell r="AE441" t="str">
            <v>II</v>
          </cell>
          <cell r="AF441" t="str">
            <v>III</v>
          </cell>
          <cell r="AJ441" t="str">
            <v>16-06-11/1541-4</v>
          </cell>
          <cell r="AK441" t="str">
            <v>28.06.2011.</v>
          </cell>
          <cell r="AL441" t="str">
            <v>06-22 i n/b</v>
          </cell>
        </row>
        <row r="442">
          <cell r="O442" t="str">
            <v>Stari Grabovac-sjever</v>
          </cell>
          <cell r="P442">
            <v>70154</v>
          </cell>
          <cell r="Q442" t="str">
            <v>0100/70154</v>
          </cell>
          <cell r="R442" t="str">
            <v>712210S</v>
          </cell>
          <cell r="S442" t="str">
            <v>0100/712210S</v>
          </cell>
          <cell r="U442">
            <v>50001495</v>
          </cell>
          <cell r="V442" t="str">
            <v>MPM Novska-autocesta-sjever</v>
          </cell>
          <cell r="W442">
            <v>44330</v>
          </cell>
          <cell r="X442" t="str">
            <v>Paklenica</v>
          </cell>
          <cell r="Y442" t="str">
            <v>Paklenica 150</v>
          </cell>
          <cell r="Z442" t="str">
            <v>091 497 1194</v>
          </cell>
          <cell r="AA442" t="str">
            <v>mpm.Novska-autocesta-sjever@ina.hr</v>
          </cell>
          <cell r="AB442" t="str">
            <v>091 497 0288</v>
          </cell>
          <cell r="AC442" t="str">
            <v>Sisačko-moslavačka</v>
          </cell>
          <cell r="AD442" t="str">
            <v>Motorway</v>
          </cell>
          <cell r="AE442" t="str">
            <v>II</v>
          </cell>
          <cell r="AF442" t="str">
            <v>I</v>
          </cell>
          <cell r="AJ442" t="str">
            <v>2207/06</v>
          </cell>
          <cell r="AK442" t="str">
            <v>01.04.2006.</v>
          </cell>
          <cell r="AL442" t="str">
            <v>NON-STOP</v>
          </cell>
        </row>
        <row r="443">
          <cell r="O443" t="str">
            <v>Stari Grabovac-jug</v>
          </cell>
          <cell r="P443">
            <v>70156</v>
          </cell>
          <cell r="Q443" t="str">
            <v>0100/70156</v>
          </cell>
          <cell r="R443" t="str">
            <v>712211S</v>
          </cell>
          <cell r="S443" t="str">
            <v>0100/712211S</v>
          </cell>
          <cell r="U443">
            <v>50001494</v>
          </cell>
          <cell r="V443" t="str">
            <v>MPM Stari Grabovac-jug</v>
          </cell>
          <cell r="W443">
            <v>44330</v>
          </cell>
          <cell r="X443" t="str">
            <v>Paklenica</v>
          </cell>
          <cell r="Y443" t="str">
            <v>Paklenica 154</v>
          </cell>
          <cell r="Z443" t="str">
            <v>091 497 1193</v>
          </cell>
          <cell r="AA443" t="str">
            <v>mpm.StariGrabovac-jug@ina.hr</v>
          </cell>
          <cell r="AB443" t="str">
            <v>091 497 0287</v>
          </cell>
          <cell r="AC443" t="str">
            <v>Sisačko-moslavačka</v>
          </cell>
          <cell r="AD443" t="str">
            <v>Motorway</v>
          </cell>
          <cell r="AE443" t="str">
            <v>III</v>
          </cell>
          <cell r="AF443" t="str">
            <v>II</v>
          </cell>
          <cell r="AJ443" t="str">
            <v>50737729/18-02-19/001/1538</v>
          </cell>
          <cell r="AK443" t="str">
            <v>19.02.2019.</v>
          </cell>
          <cell r="AL443" t="str">
            <v>NON-STOP</v>
          </cell>
        </row>
        <row r="444">
          <cell r="O444" t="str">
            <v>Marsonija-sjever</v>
          </cell>
          <cell r="P444">
            <v>70411</v>
          </cell>
          <cell r="Q444" t="str">
            <v>0100/70411</v>
          </cell>
          <cell r="R444" t="str">
            <v>715301S</v>
          </cell>
          <cell r="S444" t="str">
            <v>0100/715301S</v>
          </cell>
          <cell r="T444">
            <v>40002856</v>
          </cell>
          <cell r="U444">
            <v>50001737</v>
          </cell>
          <cell r="V444" t="str">
            <v>MPM Marsonija-sjever</v>
          </cell>
          <cell r="W444">
            <v>35000</v>
          </cell>
          <cell r="X444" t="str">
            <v>Slavonski Brod</v>
          </cell>
          <cell r="Y444" t="str">
            <v>Vinogorčeva ulica 34/a</v>
          </cell>
          <cell r="Z444" t="str">
            <v>091 497 1209</v>
          </cell>
          <cell r="AA444" t="str">
            <v>mpm.Marsonija-sjever@ina.hr</v>
          </cell>
          <cell r="AB444" t="str">
            <v>091 497 0304</v>
          </cell>
          <cell r="AC444" t="str">
            <v>Brodsko-posavska</v>
          </cell>
          <cell r="AD444" t="str">
            <v>Motorway</v>
          </cell>
          <cell r="AE444" t="str">
            <v>III</v>
          </cell>
          <cell r="AF444" t="str">
            <v>I</v>
          </cell>
          <cell r="AJ444" t="str">
            <v>50737729/18-02-19/001/1539</v>
          </cell>
          <cell r="AK444" t="str">
            <v>19.02.2019.</v>
          </cell>
          <cell r="AL444" t="str">
            <v>NON-STOP</v>
          </cell>
        </row>
        <row r="445">
          <cell r="O445" t="str">
            <v>Okučani</v>
          </cell>
          <cell r="P445" t="str">
            <v>70412</v>
          </cell>
          <cell r="Q445" t="str">
            <v>0100/70412</v>
          </cell>
          <cell r="R445" t="str">
            <v>715302S</v>
          </cell>
          <cell r="S445" t="str">
            <v>0100/715302S</v>
          </cell>
          <cell r="T445">
            <v>40002875</v>
          </cell>
          <cell r="U445">
            <v>50001750</v>
          </cell>
          <cell r="V445" t="str">
            <v>MPM Okučani</v>
          </cell>
          <cell r="W445">
            <v>35430</v>
          </cell>
          <cell r="X445" t="str">
            <v>Okučani</v>
          </cell>
          <cell r="Y445" t="str">
            <v>Ante Starčevića 57</v>
          </cell>
          <cell r="Z445" t="str">
            <v>091 497 1212</v>
          </cell>
          <cell r="AA445" t="str">
            <v>mpm.Okucani@ina.hr</v>
          </cell>
          <cell r="AB445" t="str">
            <v>091 497 0307</v>
          </cell>
          <cell r="AC445" t="str">
            <v>Brodsko-posavska</v>
          </cell>
          <cell r="AD445" t="str">
            <v>Small all-rounder</v>
          </cell>
          <cell r="AE445" t="str">
            <v>I</v>
          </cell>
          <cell r="AF445" t="str">
            <v>III</v>
          </cell>
          <cell r="AJ445" t="str">
            <v>001/50737730/31-10-23/2650</v>
          </cell>
          <cell r="AK445" t="str">
            <v>01.11.2023.</v>
          </cell>
          <cell r="AL445" t="str">
            <v>06-22 i n/b</v>
          </cell>
        </row>
        <row r="446">
          <cell r="O446" t="str">
            <v>Čaglin</v>
          </cell>
          <cell r="P446">
            <v>70413</v>
          </cell>
          <cell r="Q446" t="str">
            <v>0100/70413</v>
          </cell>
          <cell r="R446" t="str">
            <v>715303S</v>
          </cell>
          <cell r="S446" t="str">
            <v>0100/715303S</v>
          </cell>
          <cell r="T446">
            <v>40002850</v>
          </cell>
          <cell r="U446">
            <v>50001734</v>
          </cell>
          <cell r="V446" t="str">
            <v>MPM Čaglin</v>
          </cell>
          <cell r="W446">
            <v>34350</v>
          </cell>
          <cell r="X446" t="str">
            <v>Čaglin</v>
          </cell>
          <cell r="Y446" t="str">
            <v>Ulica kralja Tomislava 81</v>
          </cell>
          <cell r="Z446" t="str">
            <v>091 497 1206</v>
          </cell>
          <cell r="AA446" t="str">
            <v>mpm.Caglin@ina.hr</v>
          </cell>
          <cell r="AB446" t="str">
            <v>091 497 0300</v>
          </cell>
          <cell r="AC446" t="str">
            <v>Požeško-slavonska</v>
          </cell>
          <cell r="AD446" t="str">
            <v>Small all-rounder</v>
          </cell>
          <cell r="AE446" t="str">
            <v>I</v>
          </cell>
          <cell r="AF446" t="str">
            <v>IV</v>
          </cell>
          <cell r="AJ446" t="str">
            <v>001/50737730/22-09-21/4692</v>
          </cell>
          <cell r="AK446" t="str">
            <v>01.10.2021.</v>
          </cell>
          <cell r="AL446" t="str">
            <v>07-19</v>
          </cell>
        </row>
        <row r="447">
          <cell r="O447" t="str">
            <v>Marsonija-jug</v>
          </cell>
          <cell r="P447">
            <v>70414</v>
          </cell>
          <cell r="Q447" t="str">
            <v>0100/70414</v>
          </cell>
          <cell r="R447" t="str">
            <v>715304S</v>
          </cell>
          <cell r="S447" t="str">
            <v>0100/715304S</v>
          </cell>
          <cell r="T447">
            <v>40002855</v>
          </cell>
          <cell r="U447">
            <v>50001736</v>
          </cell>
          <cell r="V447" t="str">
            <v>MPM Marsonija-jug</v>
          </cell>
          <cell r="W447">
            <v>35000</v>
          </cell>
          <cell r="X447" t="str">
            <v>Slavonski Brod</v>
          </cell>
          <cell r="Y447" t="str">
            <v>Sjeverna vezna cesta 25/a</v>
          </cell>
          <cell r="Z447" t="str">
            <v>091 497 1208</v>
          </cell>
          <cell r="AA447" t="str">
            <v>mpm.Marsonija-jug@ina.hr</v>
          </cell>
          <cell r="AB447" t="str">
            <v>091 497 0303</v>
          </cell>
          <cell r="AC447" t="str">
            <v>Brodsko-posavska</v>
          </cell>
          <cell r="AD447" t="str">
            <v>Motorway</v>
          </cell>
          <cell r="AE447" t="str">
            <v>III</v>
          </cell>
          <cell r="AF447" t="str">
            <v>II</v>
          </cell>
          <cell r="AJ447" t="str">
            <v>50000232/21-01-16/1/297</v>
          </cell>
          <cell r="AK447" t="str">
            <v>25.01.2016.</v>
          </cell>
          <cell r="AL447" t="str">
            <v>NON-STOP</v>
          </cell>
        </row>
        <row r="448">
          <cell r="O448" t="str">
            <v>Nova Gradiška-Relkovićeva</v>
          </cell>
          <cell r="P448">
            <v>70417</v>
          </cell>
          <cell r="Q448" t="str">
            <v>0100/70417</v>
          </cell>
          <cell r="R448" t="str">
            <v>715307S</v>
          </cell>
          <cell r="S448" t="str">
            <v>0100/715307S</v>
          </cell>
          <cell r="T448">
            <v>40002874</v>
          </cell>
          <cell r="U448">
            <v>50001739</v>
          </cell>
          <cell r="V448" t="str">
            <v>MPM Nova Gradiška-Relkovićeva</v>
          </cell>
          <cell r="W448">
            <v>35400</v>
          </cell>
          <cell r="X448" t="str">
            <v>Nova Gradiška</v>
          </cell>
          <cell r="Y448" t="str">
            <v>Matije Antuna Relkovića 13/a</v>
          </cell>
          <cell r="Z448" t="str">
            <v>091 497 1211</v>
          </cell>
          <cell r="AA448" t="str">
            <v>mpm.Nova_Gradiska-Relkoviceva@ina.hr</v>
          </cell>
          <cell r="AB448" t="str">
            <v>091 497 0306</v>
          </cell>
          <cell r="AC448" t="str">
            <v>Brodsko-posavska</v>
          </cell>
          <cell r="AD448" t="str">
            <v>Local Supply</v>
          </cell>
          <cell r="AE448" t="str">
            <v>III</v>
          </cell>
          <cell r="AF448" t="str">
            <v>I</v>
          </cell>
          <cell r="AJ448" t="str">
            <v>001/50737729/27-01-20/794</v>
          </cell>
          <cell r="AK448" t="str">
            <v>20.01.2020.</v>
          </cell>
          <cell r="AL448" t="str">
            <v>NON-STOP</v>
          </cell>
        </row>
        <row r="449">
          <cell r="O449" t="str">
            <v>Požega-Industrijska</v>
          </cell>
          <cell r="P449">
            <v>70420</v>
          </cell>
          <cell r="Q449" t="str">
            <v>0100/70420</v>
          </cell>
          <cell r="R449" t="str">
            <v>715310S</v>
          </cell>
          <cell r="S449" t="str">
            <v>0100/715310S</v>
          </cell>
          <cell r="T449">
            <v>40002880</v>
          </cell>
          <cell r="U449">
            <v>50001744</v>
          </cell>
          <cell r="V449" t="str">
            <v>MPM Požega-Industrijska</v>
          </cell>
          <cell r="W449">
            <v>34000</v>
          </cell>
          <cell r="X449" t="str">
            <v>Požega</v>
          </cell>
          <cell r="Y449" t="str">
            <v>Industrijska 15</v>
          </cell>
          <cell r="Z449" t="str">
            <v>091 497 1215</v>
          </cell>
          <cell r="AA449" t="str">
            <v>mpm.Pozega-Industrijska@ina.hr</v>
          </cell>
          <cell r="AB449" t="str">
            <v>091 497 0310</v>
          </cell>
          <cell r="AC449" t="str">
            <v>Požeško-slavonska</v>
          </cell>
          <cell r="AD449" t="str">
            <v>Local Supply</v>
          </cell>
          <cell r="AE449" t="str">
            <v>III</v>
          </cell>
          <cell r="AF449" t="str">
            <v>I</v>
          </cell>
          <cell r="AJ449" t="str">
            <v>001/50737729/27-01-20/796</v>
          </cell>
          <cell r="AK449" t="str">
            <v>20.01.2020.</v>
          </cell>
          <cell r="AL449" t="str">
            <v>NON-STOP</v>
          </cell>
        </row>
        <row r="450">
          <cell r="O450" t="str">
            <v>Velika</v>
          </cell>
          <cell r="P450">
            <v>70421</v>
          </cell>
          <cell r="Q450" t="str">
            <v>0100/70421</v>
          </cell>
          <cell r="R450" t="str">
            <v>715311S</v>
          </cell>
          <cell r="S450" t="str">
            <v>0100/715311S</v>
          </cell>
          <cell r="T450">
            <v>40002883</v>
          </cell>
          <cell r="U450">
            <v>50001753</v>
          </cell>
          <cell r="V450" t="str">
            <v>MPM Velika</v>
          </cell>
          <cell r="W450">
            <v>34330</v>
          </cell>
          <cell r="X450" t="str">
            <v>Velika</v>
          </cell>
          <cell r="Y450" t="str">
            <v>Trg Bana Josipa Jelačića 36/a</v>
          </cell>
          <cell r="Z450" t="str">
            <v>091 497 1223</v>
          </cell>
          <cell r="AA450" t="str">
            <v>mpm.Velika@ina.hr</v>
          </cell>
          <cell r="AB450" t="str">
            <v>091 497 0318</v>
          </cell>
          <cell r="AC450" t="str">
            <v>Požeško-slavonska</v>
          </cell>
          <cell r="AD450" t="str">
            <v>Small all-rounder</v>
          </cell>
          <cell r="AE450" t="str">
            <v>I</v>
          </cell>
          <cell r="AF450" t="str">
            <v>IV</v>
          </cell>
          <cell r="AJ450" t="str">
            <v>001/50737730/22-09-21/4694</v>
          </cell>
          <cell r="AK450" t="str">
            <v>01.10.2021.</v>
          </cell>
          <cell r="AL450" t="str">
            <v>06-21 i n/b</v>
          </cell>
        </row>
        <row r="451">
          <cell r="O451" t="str">
            <v>Požega-Zagrebačka</v>
          </cell>
          <cell r="P451">
            <v>70422</v>
          </cell>
          <cell r="Q451" t="str">
            <v>0100/70422</v>
          </cell>
          <cell r="R451" t="str">
            <v>715312S</v>
          </cell>
          <cell r="S451" t="str">
            <v>0100/715312S</v>
          </cell>
          <cell r="T451">
            <v>40002881</v>
          </cell>
          <cell r="U451">
            <v>50001743</v>
          </cell>
          <cell r="V451" t="str">
            <v>MPM Požega-Zagrebačka</v>
          </cell>
          <cell r="W451">
            <v>34000</v>
          </cell>
          <cell r="X451" t="str">
            <v>Požega</v>
          </cell>
          <cell r="Y451" t="str">
            <v>Zagrebačka 181</v>
          </cell>
          <cell r="Z451" t="str">
            <v>091 497 1216</v>
          </cell>
          <cell r="AA451" t="str">
            <v>mpm.Pozega-Zagrebacka@ina.hr</v>
          </cell>
          <cell r="AB451" t="str">
            <v>091 497 0311</v>
          </cell>
          <cell r="AC451" t="str">
            <v>Požeško-slavonska</v>
          </cell>
          <cell r="AD451" t="str">
            <v>Commuter</v>
          </cell>
          <cell r="AE451" t="str">
            <v>II</v>
          </cell>
          <cell r="AF451" t="str">
            <v>III</v>
          </cell>
          <cell r="AJ451" t="str">
            <v>4474/08</v>
          </cell>
          <cell r="AK451" t="str">
            <v>08.12.2008.</v>
          </cell>
          <cell r="AL451" t="str">
            <v>06-22 i n/b</v>
          </cell>
        </row>
        <row r="452">
          <cell r="O452" t="str">
            <v>Pleternica</v>
          </cell>
          <cell r="P452">
            <v>70423</v>
          </cell>
          <cell r="Q452" t="str">
            <v>0100/70423</v>
          </cell>
          <cell r="R452" t="str">
            <v>715313S</v>
          </cell>
          <cell r="S452" t="str">
            <v>0100/715313S</v>
          </cell>
          <cell r="T452">
            <v>40002878</v>
          </cell>
          <cell r="U452">
            <v>50001742</v>
          </cell>
          <cell r="V452" t="str">
            <v>MPM Pleternica</v>
          </cell>
          <cell r="W452">
            <v>34310</v>
          </cell>
          <cell r="X452" t="str">
            <v>Pleternica</v>
          </cell>
          <cell r="Y452" t="str">
            <v>Mlinska 18</v>
          </cell>
          <cell r="Z452" t="str">
            <v>091 497 1214</v>
          </cell>
          <cell r="AA452" t="str">
            <v>mpm.Pleternica@ina.hr</v>
          </cell>
          <cell r="AB452" t="str">
            <v>091 497 0309</v>
          </cell>
          <cell r="AC452" t="str">
            <v>Požeško-slavonska</v>
          </cell>
          <cell r="AD452" t="str">
            <v>Small all-rounder</v>
          </cell>
          <cell r="AE452" t="str">
            <v>II</v>
          </cell>
          <cell r="AF452" t="str">
            <v>III</v>
          </cell>
          <cell r="AJ452" t="str">
            <v>50000232/20-01-16/1/291</v>
          </cell>
          <cell r="AK452" t="str">
            <v>25.01.2016.</v>
          </cell>
          <cell r="AL452" t="str">
            <v>06-22 i n/b</v>
          </cell>
        </row>
        <row r="453">
          <cell r="O453" t="str">
            <v>Slavonski Brod-Pilareva</v>
          </cell>
          <cell r="P453">
            <v>70424</v>
          </cell>
          <cell r="Q453" t="str">
            <v>0100/70424</v>
          </cell>
          <cell r="R453" t="str">
            <v>715314S</v>
          </cell>
          <cell r="S453" t="str">
            <v>0100/715314S</v>
          </cell>
          <cell r="T453">
            <v>40002863</v>
          </cell>
          <cell r="U453">
            <v>50001745</v>
          </cell>
          <cell r="V453" t="str">
            <v>MPM Slavonski Brod-Pilareva</v>
          </cell>
          <cell r="W453">
            <v>35000</v>
          </cell>
          <cell r="X453" t="str">
            <v>Slavonski Brod</v>
          </cell>
          <cell r="Y453" t="str">
            <v>Pilareva ulica 10/a</v>
          </cell>
          <cell r="Z453" t="str">
            <v>091 497 1218</v>
          </cell>
          <cell r="AA453" t="str">
            <v>mpm.Slavonski_Brod-Pilareva@ina.hr</v>
          </cell>
          <cell r="AB453" t="str">
            <v>091 497 0313</v>
          </cell>
          <cell r="AC453" t="str">
            <v>Brodsko-posavska</v>
          </cell>
          <cell r="AD453" t="str">
            <v>Small all-rounder</v>
          </cell>
          <cell r="AE453" t="str">
            <v>I</v>
          </cell>
          <cell r="AF453" t="str">
            <v>IV</v>
          </cell>
          <cell r="AJ453" t="str">
            <v>50000232/28-07-17/001/2414</v>
          </cell>
          <cell r="AK453" t="str">
            <v>01.08.2017.</v>
          </cell>
          <cell r="AL453" t="str">
            <v>06-22 i n/b</v>
          </cell>
        </row>
        <row r="454">
          <cell r="O454" t="str">
            <v>Kutjevo</v>
          </cell>
          <cell r="P454">
            <v>70425</v>
          </cell>
          <cell r="Q454" t="str">
            <v>0100/70425</v>
          </cell>
          <cell r="R454" t="str">
            <v>715315S</v>
          </cell>
          <cell r="S454" t="str">
            <v>0100/715315S</v>
          </cell>
          <cell r="T454">
            <v>40002873</v>
          </cell>
          <cell r="U454">
            <v>50001735</v>
          </cell>
          <cell r="V454" t="str">
            <v>MPM Kutjevo</v>
          </cell>
          <cell r="W454">
            <v>34340</v>
          </cell>
          <cell r="X454" t="str">
            <v>Kutjevo</v>
          </cell>
          <cell r="Y454" t="str">
            <v>Republike Hrvatske 1/a</v>
          </cell>
          <cell r="Z454" t="str">
            <v>091 497 1207</v>
          </cell>
          <cell r="AA454" t="str">
            <v>mpm.Kutjevo@ina.hr</v>
          </cell>
          <cell r="AB454" t="str">
            <v>091 497 0301</v>
          </cell>
          <cell r="AC454" t="str">
            <v>Požeško-slavonska</v>
          </cell>
          <cell r="AD454" t="str">
            <v>Small all-rounder</v>
          </cell>
          <cell r="AE454" t="str">
            <v>I</v>
          </cell>
          <cell r="AF454" t="str">
            <v>III</v>
          </cell>
          <cell r="AJ454" t="str">
            <v>50000232/20-01-16/1/288</v>
          </cell>
          <cell r="AK454" t="str">
            <v>20.01.2016.</v>
          </cell>
          <cell r="AL454" t="str">
            <v>06-22 i n/b</v>
          </cell>
        </row>
        <row r="455">
          <cell r="O455" t="str">
            <v>Slavonski Brod-Osječka</v>
          </cell>
          <cell r="P455">
            <v>70426</v>
          </cell>
          <cell r="Q455" t="str">
            <v>0100/70426</v>
          </cell>
          <cell r="R455" t="str">
            <v>715316S</v>
          </cell>
          <cell r="S455" t="str">
            <v>0100/715316S</v>
          </cell>
          <cell r="T455">
            <v>40002862</v>
          </cell>
          <cell r="U455">
            <v>50001741</v>
          </cell>
          <cell r="V455" t="str">
            <v>MPM Slavonski Brod-Osječka</v>
          </cell>
          <cell r="W455">
            <v>35000</v>
          </cell>
          <cell r="X455" t="str">
            <v>Slavonski Brod</v>
          </cell>
          <cell r="Y455" t="str">
            <v>Osječka ulica 278/h</v>
          </cell>
          <cell r="Z455" t="str">
            <v>091 497 1217</v>
          </cell>
          <cell r="AA455" t="str">
            <v>mpm.Slavonski_Brod-Osjecka@ina.hr</v>
          </cell>
          <cell r="AB455" t="str">
            <v>091 497 0312</v>
          </cell>
          <cell r="AC455" t="str">
            <v>Brodsko-posavska</v>
          </cell>
          <cell r="AD455" t="str">
            <v>Local Supply</v>
          </cell>
          <cell r="AE455" t="str">
            <v>III</v>
          </cell>
          <cell r="AF455" t="str">
            <v>II</v>
          </cell>
          <cell r="AJ455" t="str">
            <v>50737729/10-04-19/001/3994</v>
          </cell>
          <cell r="AK455" t="str">
            <v>01.10.2023.</v>
          </cell>
          <cell r="AL455" t="str">
            <v>06-22 i n/b</v>
          </cell>
        </row>
        <row r="456">
          <cell r="O456" t="str">
            <v>Oriovac</v>
          </cell>
          <cell r="P456">
            <v>70428</v>
          </cell>
          <cell r="Q456" t="str">
            <v>0100/70428</v>
          </cell>
          <cell r="R456" t="str">
            <v>715318S</v>
          </cell>
          <cell r="S456" t="str">
            <v>0100/715318S</v>
          </cell>
          <cell r="T456">
            <v>40002876</v>
          </cell>
          <cell r="U456">
            <v>50001740</v>
          </cell>
          <cell r="V456" t="str">
            <v>MPM Oriovac</v>
          </cell>
          <cell r="W456">
            <v>35250</v>
          </cell>
          <cell r="X456" t="str">
            <v>Oriovac</v>
          </cell>
          <cell r="Y456" t="str">
            <v>Frankopanska 9/a</v>
          </cell>
          <cell r="Z456" t="str">
            <v>091 497 1213</v>
          </cell>
          <cell r="AA456" t="str">
            <v>mpm.Oriovac@ina.hr</v>
          </cell>
          <cell r="AB456" t="str">
            <v>091 497 0308</v>
          </cell>
          <cell r="AC456" t="str">
            <v>Brodsko-posavska</v>
          </cell>
          <cell r="AD456" t="str">
            <v>Small all-rounder</v>
          </cell>
          <cell r="AE456" t="str">
            <v>II</v>
          </cell>
          <cell r="AF456" t="str">
            <v>III</v>
          </cell>
          <cell r="AJ456" t="str">
            <v>50000232/20-01-16/1/292</v>
          </cell>
          <cell r="AK456" t="str">
            <v>25.01.2016.</v>
          </cell>
          <cell r="AL456" t="str">
            <v>06-22 i n/b</v>
          </cell>
        </row>
        <row r="457">
          <cell r="O457" t="str">
            <v>Slavonski Brod-Strossmayerova</v>
          </cell>
          <cell r="P457">
            <v>70430</v>
          </cell>
          <cell r="Q457" t="str">
            <v>0100/70430</v>
          </cell>
          <cell r="R457" t="str">
            <v>715320S</v>
          </cell>
          <cell r="S457" t="str">
            <v>0100/715320S</v>
          </cell>
          <cell r="T457">
            <v>40002864</v>
          </cell>
          <cell r="U457">
            <v>50001749</v>
          </cell>
          <cell r="V457" t="str">
            <v>MPM Slavonski Brod-Strossmayerova</v>
          </cell>
          <cell r="W457">
            <v>35000</v>
          </cell>
          <cell r="X457" t="str">
            <v>Slavonski Brod</v>
          </cell>
          <cell r="Y457" t="str">
            <v>Josip Juraj Strossmayer 57/a</v>
          </cell>
          <cell r="Z457" t="str">
            <v>091 497 1219</v>
          </cell>
          <cell r="AA457" t="str">
            <v>mpm.Slavonski_Brod-Strossmayerova@ina.hr</v>
          </cell>
          <cell r="AB457" t="str">
            <v>091 497 0314</v>
          </cell>
          <cell r="AC457" t="str">
            <v>Brodsko-posavska</v>
          </cell>
          <cell r="AD457" t="str">
            <v>Small all-rounder</v>
          </cell>
          <cell r="AE457" t="str">
            <v>II</v>
          </cell>
          <cell r="AF457" t="str">
            <v>III</v>
          </cell>
          <cell r="AJ457" t="str">
            <v>50000232/21-01-16/1/298</v>
          </cell>
          <cell r="AK457" t="str">
            <v>25.01.2016.</v>
          </cell>
          <cell r="AL457" t="str">
            <v>06-22 i n/b</v>
          </cell>
        </row>
        <row r="458">
          <cell r="O458" t="str">
            <v>Slavonski Brod-Svačićeva</v>
          </cell>
          <cell r="P458">
            <v>70434</v>
          </cell>
          <cell r="Q458" t="str">
            <v>0100/70434</v>
          </cell>
          <cell r="R458" t="str">
            <v>715322S</v>
          </cell>
          <cell r="S458" t="str">
            <v>0100/715322S</v>
          </cell>
          <cell r="T458">
            <v>40002865</v>
          </cell>
          <cell r="U458">
            <v>50001748</v>
          </cell>
          <cell r="V458" t="str">
            <v>MPM Slavonski Brod-Svačićeva</v>
          </cell>
          <cell r="W458">
            <v>35000</v>
          </cell>
          <cell r="X458" t="str">
            <v>Slavonski Brod</v>
          </cell>
          <cell r="Y458" t="str">
            <v>Ulica Petra Svačića 4</v>
          </cell>
          <cell r="Z458" t="str">
            <v>091 497 1220</v>
          </cell>
          <cell r="AA458" t="str">
            <v>mpm.Slavonski_Brod-Svaciceva@ina.hr</v>
          </cell>
          <cell r="AB458" t="str">
            <v>091 497 0315</v>
          </cell>
          <cell r="AC458" t="str">
            <v>Brodsko-posavska</v>
          </cell>
          <cell r="AD458" t="str">
            <v>Local Supply</v>
          </cell>
          <cell r="AE458" t="str">
            <v>III</v>
          </cell>
          <cell r="AF458" t="str">
            <v>I</v>
          </cell>
          <cell r="AJ458" t="str">
            <v>50737729/10-04-19/001/3996</v>
          </cell>
          <cell r="AK458" t="str">
            <v>15.04.2019.</v>
          </cell>
          <cell r="AL458" t="str">
            <v>NON-STOP</v>
          </cell>
        </row>
        <row r="459">
          <cell r="O459" t="str">
            <v>Virovitica-Radićeva FC</v>
          </cell>
          <cell r="P459">
            <v>70320</v>
          </cell>
          <cell r="Q459" t="str">
            <v>0100/70320</v>
          </cell>
          <cell r="R459" t="str">
            <v>714202S</v>
          </cell>
          <cell r="W459">
            <v>33000</v>
          </cell>
          <cell r="X459" t="str">
            <v>Virovitica</v>
          </cell>
          <cell r="Y459" t="str">
            <v>Stjepana Radića 96</v>
          </cell>
          <cell r="Z459" t="str">
            <v>091 497 1011</v>
          </cell>
          <cell r="AB459" t="str">
            <v>091 497 0106</v>
          </cell>
          <cell r="AC459" t="str">
            <v>Virovitičko-podravska</v>
          </cell>
          <cell r="AJ459" t="str">
            <v>50737729/10-04-19/001/3997</v>
          </cell>
          <cell r="AK459" t="str">
            <v>15.04.2019.</v>
          </cell>
          <cell r="AL459" t="str">
            <v>NON-STOP</v>
          </cell>
        </row>
        <row r="460">
          <cell r="O460" t="str">
            <v>Daruvar FC</v>
          </cell>
          <cell r="P460">
            <v>70341</v>
          </cell>
          <cell r="R460" t="str">
            <v>714302S</v>
          </cell>
          <cell r="W460">
            <v>43500</v>
          </cell>
          <cell r="X460" t="str">
            <v>Daruvar</v>
          </cell>
          <cell r="Y460" t="str">
            <v>Stjepana Radića 78</v>
          </cell>
          <cell r="AB460" t="str">
            <v>091 497 0109</v>
          </cell>
          <cell r="AC460" t="str">
            <v>Bjelovarsko-bilogorska</v>
          </cell>
          <cell r="AJ460" t="str">
            <v>001/50737730/03-11-21/5208</v>
          </cell>
          <cell r="AK460" t="str">
            <v>08.11.2021.</v>
          </cell>
          <cell r="AL460" t="str">
            <v>NON-STOP</v>
          </cell>
        </row>
        <row r="461">
          <cell r="O461" t="str">
            <v>Bjelovar-Slavonska FC</v>
          </cell>
          <cell r="P461" t="str">
            <v>70356</v>
          </cell>
          <cell r="V461" t="str">
            <v>MPM Bjelovar-Slavonska</v>
          </cell>
          <cell r="W461">
            <v>43000</v>
          </cell>
          <cell r="X461" t="str">
            <v>Bjelovar</v>
          </cell>
          <cell r="Y461" t="str">
            <v>Slavonska cesta 23A</v>
          </cell>
          <cell r="AA461" t="str">
            <v>mpm.Bjelovar-Slavonska@ina.hr</v>
          </cell>
          <cell r="AC461" t="str">
            <v>Bjelovarsko-bilogorska</v>
          </cell>
          <cell r="AD461" t="str">
            <v>City</v>
          </cell>
          <cell r="AF461" t="str">
            <v>II</v>
          </cell>
          <cell r="AK461" t="str">
            <v>12.04.2023.</v>
          </cell>
          <cell r="AL461" t="str">
            <v>NON-STOP</v>
          </cell>
        </row>
        <row r="462">
          <cell r="O462" t="str">
            <v>Bjelovar-Markovac</v>
          </cell>
          <cell r="P462">
            <v>70319</v>
          </cell>
          <cell r="Q462" t="str">
            <v>0100/70319</v>
          </cell>
          <cell r="R462" t="str">
            <v>714201S</v>
          </cell>
          <cell r="S462" t="str">
            <v>0100/714201S</v>
          </cell>
          <cell r="T462">
            <v>40002832</v>
          </cell>
          <cell r="U462">
            <v>50001656</v>
          </cell>
          <cell r="V462" t="str">
            <v>MPM Bjelovar-Markovac</v>
          </cell>
          <cell r="W462">
            <v>43000</v>
          </cell>
          <cell r="X462" t="str">
            <v>Bjelovar</v>
          </cell>
          <cell r="Y462" t="str">
            <v>Đurđevačka cesta 146A</v>
          </cell>
          <cell r="Z462" t="str">
            <v>091 497 1008</v>
          </cell>
          <cell r="AA462" t="str">
            <v>mpm.Bjelovar-Markovac@ina.hr</v>
          </cell>
          <cell r="AB462" t="str">
            <v>091 497 0103</v>
          </cell>
          <cell r="AC462" t="str">
            <v>Bjelovarsko-bilogorska</v>
          </cell>
          <cell r="AD462" t="str">
            <v>Commuter</v>
          </cell>
          <cell r="AE462" t="str">
            <v>I</v>
          </cell>
          <cell r="AF462" t="str">
            <v>III</v>
          </cell>
          <cell r="AJ462" t="str">
            <v>001/50737730/25-01-21/511</v>
          </cell>
          <cell r="AK462" t="str">
            <v>01.02.2021.</v>
          </cell>
          <cell r="AL462" t="str">
            <v>06-21 i n/b</v>
          </cell>
        </row>
        <row r="463">
          <cell r="O463" t="str">
            <v>Virovitica-Radićeva</v>
          </cell>
          <cell r="P463">
            <v>70320</v>
          </cell>
          <cell r="Q463" t="str">
            <v>0100/70320</v>
          </cell>
          <cell r="R463" t="str">
            <v>714202S</v>
          </cell>
          <cell r="S463" t="str">
            <v>0100/714202S</v>
          </cell>
          <cell r="T463">
            <v>40002845</v>
          </cell>
          <cell r="U463">
            <v>50001664</v>
          </cell>
          <cell r="V463" t="str">
            <v>MPM Virovitica-Radićeva</v>
          </cell>
          <cell r="W463">
            <v>33000</v>
          </cell>
          <cell r="X463" t="str">
            <v>Virovitica</v>
          </cell>
          <cell r="Y463" t="str">
            <v>Stjepana Radića 96</v>
          </cell>
          <cell r="Z463" t="str">
            <v>091 497 1011</v>
          </cell>
          <cell r="AA463" t="str">
            <v>mpm.Virovitica-Radiceva@ina.hr</v>
          </cell>
          <cell r="AB463" t="str">
            <v>091 497 0106</v>
          </cell>
          <cell r="AC463" t="str">
            <v>Virovitičko-podravska</v>
          </cell>
          <cell r="AD463" t="str">
            <v>Local Supply</v>
          </cell>
          <cell r="AE463" t="str">
            <v>III</v>
          </cell>
          <cell r="AF463" t="str">
            <v>II</v>
          </cell>
          <cell r="AJ463" t="str">
            <v>50737729/10-04-19/001/3997</v>
          </cell>
          <cell r="AK463" t="str">
            <v>15.04.2019.</v>
          </cell>
          <cell r="AL463" t="str">
            <v>NON-STOP</v>
          </cell>
        </row>
        <row r="464">
          <cell r="O464" t="str">
            <v>Nova Rača</v>
          </cell>
          <cell r="P464">
            <v>70321</v>
          </cell>
          <cell r="Q464" t="str">
            <v>0100/70321</v>
          </cell>
          <cell r="R464" t="str">
            <v>714203S</v>
          </cell>
          <cell r="S464" t="str">
            <v>0100/714203S</v>
          </cell>
          <cell r="T464">
            <v>40002839</v>
          </cell>
          <cell r="U464">
            <v>50001657</v>
          </cell>
          <cell r="V464" t="str">
            <v>MPM Nova Rača</v>
          </cell>
          <cell r="W464">
            <v>43272</v>
          </cell>
          <cell r="X464" t="str">
            <v>Nova Rača</v>
          </cell>
          <cell r="Y464" t="str">
            <v>Sajmišna ulica 2/a</v>
          </cell>
          <cell r="Z464" t="str">
            <v>091 497 1003</v>
          </cell>
          <cell r="AA464" t="str">
            <v>mpm.Nova_Raca@ina.hr</v>
          </cell>
          <cell r="AB464" t="str">
            <v>091 497 0098</v>
          </cell>
          <cell r="AC464" t="str">
            <v>Bjelovarsko-bilogorska</v>
          </cell>
          <cell r="AD464" t="str">
            <v>Small all-rounder</v>
          </cell>
          <cell r="AE464" t="str">
            <v>I</v>
          </cell>
          <cell r="AF464" t="str">
            <v>IV</v>
          </cell>
          <cell r="AJ464" t="str">
            <v>001/50737729/27-01-20/792</v>
          </cell>
          <cell r="AK464" t="str">
            <v>20.01.2020.</v>
          </cell>
          <cell r="AL464" t="str">
            <v>07-19</v>
          </cell>
        </row>
        <row r="465">
          <cell r="O465" t="str">
            <v>Suhopolje</v>
          </cell>
          <cell r="P465">
            <v>70322</v>
          </cell>
          <cell r="Q465" t="str">
            <v>0100/70322</v>
          </cell>
          <cell r="R465" t="str">
            <v>714204S</v>
          </cell>
          <cell r="S465" t="str">
            <v>0100/714204S</v>
          </cell>
          <cell r="T465">
            <v>40002843</v>
          </cell>
          <cell r="U465">
            <v>50001660</v>
          </cell>
          <cell r="V465" t="str">
            <v>MPM Suhopolje</v>
          </cell>
          <cell r="W465">
            <v>33410</v>
          </cell>
          <cell r="X465" t="str">
            <v>Suhopolje</v>
          </cell>
          <cell r="Y465" t="str">
            <v>Vukovarska 8</v>
          </cell>
          <cell r="Z465" t="str">
            <v>091 497 1006</v>
          </cell>
          <cell r="AA465" t="str">
            <v>mpm.Suhopolje@ina.hr</v>
          </cell>
          <cell r="AB465" t="str">
            <v>091 497 0101</v>
          </cell>
          <cell r="AC465" t="str">
            <v>Virovitičko-podravska</v>
          </cell>
          <cell r="AD465" t="str">
            <v>Small all-rounder</v>
          </cell>
          <cell r="AE465" t="str">
            <v>I</v>
          </cell>
          <cell r="AF465" t="str">
            <v>IV</v>
          </cell>
          <cell r="AJ465" t="str">
            <v>2207/06</v>
          </cell>
          <cell r="AK465" t="str">
            <v>01.04.2006.</v>
          </cell>
          <cell r="AL465" t="str">
            <v>07-19</v>
          </cell>
        </row>
        <row r="466">
          <cell r="O466" t="str">
            <v>Bjelovar-grad</v>
          </cell>
          <cell r="P466">
            <v>70323</v>
          </cell>
          <cell r="Q466" t="str">
            <v>0100/70323</v>
          </cell>
          <cell r="R466" t="str">
            <v>714205S</v>
          </cell>
          <cell r="S466" t="str">
            <v>0100/714205S</v>
          </cell>
          <cell r="T466">
            <v>40002831</v>
          </cell>
          <cell r="U466">
            <v>50001647</v>
          </cell>
          <cell r="V466" t="str">
            <v>MPM Bjelovar-grad</v>
          </cell>
          <cell r="W466">
            <v>43000</v>
          </cell>
          <cell r="X466" t="str">
            <v>Bjelovar</v>
          </cell>
          <cell r="Y466" t="str">
            <v>Trg Hrvatskih branitelja 28</v>
          </cell>
          <cell r="Z466" t="str">
            <v>091 497 0987</v>
          </cell>
          <cell r="AA466" t="str">
            <v>mpm.Bjelovar-grad@ina.hr</v>
          </cell>
          <cell r="AB466" t="str">
            <v>091 497 0087</v>
          </cell>
          <cell r="AC466" t="str">
            <v>Bjelovarsko-bilogorska</v>
          </cell>
          <cell r="AD466" t="str">
            <v>Local Supply</v>
          </cell>
          <cell r="AE466" t="str">
            <v>II</v>
          </cell>
          <cell r="AF466" t="str">
            <v>II</v>
          </cell>
          <cell r="AJ466" t="str">
            <v>2207/06</v>
          </cell>
          <cell r="AK466" t="str">
            <v>01.04.2006.</v>
          </cell>
          <cell r="AL466" t="str">
            <v>NON-STOP</v>
          </cell>
        </row>
        <row r="467">
          <cell r="O467" t="str">
            <v>Đurđevac</v>
          </cell>
          <cell r="P467">
            <v>70325</v>
          </cell>
          <cell r="Q467" t="str">
            <v>0100/70325</v>
          </cell>
          <cell r="R467" t="str">
            <v>714207S</v>
          </cell>
          <cell r="S467" t="str">
            <v>0100/714207S</v>
          </cell>
          <cell r="T467">
            <v>40002835</v>
          </cell>
          <cell r="U467">
            <v>50001650</v>
          </cell>
          <cell r="V467" t="str">
            <v>MPM Đurđevac</v>
          </cell>
          <cell r="W467">
            <v>48350</v>
          </cell>
          <cell r="X467" t="str">
            <v>Đurđevac</v>
          </cell>
          <cell r="Y467" t="str">
            <v>Stjepana Radića 110b</v>
          </cell>
          <cell r="Z467" t="str">
            <v>091 497 0991</v>
          </cell>
          <cell r="AA467" t="str">
            <v>mpm.Durdjevac@ina.hr</v>
          </cell>
          <cell r="AB467" t="str">
            <v>091 497 0091</v>
          </cell>
          <cell r="AC467" t="str">
            <v>Koprivničko-križevačka</v>
          </cell>
          <cell r="AD467" t="str">
            <v>Commuter</v>
          </cell>
          <cell r="AE467" t="str">
            <v>II</v>
          </cell>
          <cell r="AF467" t="str">
            <v>III</v>
          </cell>
          <cell r="AJ467" t="str">
            <v>26-10-11/2401</v>
          </cell>
          <cell r="AK467" t="str">
            <v>01.11.2011.</v>
          </cell>
          <cell r="AL467" t="str">
            <v>NON-STOP</v>
          </cell>
        </row>
        <row r="468">
          <cell r="O468" t="str">
            <v>Bjelovar-motel</v>
          </cell>
          <cell r="P468">
            <v>70327</v>
          </cell>
          <cell r="Q468" t="str">
            <v>0100/70327</v>
          </cell>
          <cell r="R468" t="str">
            <v>714209S</v>
          </cell>
          <cell r="S468" t="str">
            <v>0100/714209S</v>
          </cell>
          <cell r="T468">
            <v>40002833</v>
          </cell>
          <cell r="U468">
            <v>50001646</v>
          </cell>
          <cell r="V468" t="str">
            <v>MPM Bjelovar-motel</v>
          </cell>
          <cell r="W468">
            <v>43000</v>
          </cell>
          <cell r="X468" t="str">
            <v>Predavac</v>
          </cell>
          <cell r="Y468" t="str">
            <v>Ul. Stjepana Radića 2/a</v>
          </cell>
          <cell r="Z468" t="str">
            <v>091 497 0988</v>
          </cell>
          <cell r="AA468" t="str">
            <v>mpm.Bjelovar-motel@ina.hr</v>
          </cell>
          <cell r="AB468" t="str">
            <v>091 497 0088</v>
          </cell>
          <cell r="AC468" t="str">
            <v>Bjelovarsko-bilogorska</v>
          </cell>
          <cell r="AD468" t="str">
            <v>Commuter</v>
          </cell>
          <cell r="AE468" t="str">
            <v>II</v>
          </cell>
          <cell r="AF468" t="str">
            <v>III</v>
          </cell>
          <cell r="AJ468" t="str">
            <v>21-09-11/2147</v>
          </cell>
          <cell r="AK468" t="str">
            <v>01.10.2011.</v>
          </cell>
          <cell r="AL468" t="str">
            <v>06-22 i n/b</v>
          </cell>
        </row>
        <row r="469">
          <cell r="O469" t="str">
            <v>Čazma</v>
          </cell>
          <cell r="P469">
            <v>70328</v>
          </cell>
          <cell r="Q469" t="str">
            <v>0100/70328</v>
          </cell>
          <cell r="R469" t="str">
            <v>714210S</v>
          </cell>
          <cell r="S469" t="str">
            <v>0100/714210S</v>
          </cell>
          <cell r="T469">
            <v>40002666</v>
          </cell>
          <cell r="U469">
            <v>50001648</v>
          </cell>
          <cell r="V469" t="str">
            <v>MPM Čazma</v>
          </cell>
          <cell r="W469">
            <v>43240</v>
          </cell>
          <cell r="X469" t="str">
            <v>Čazma</v>
          </cell>
          <cell r="Y469" t="str">
            <v>Franje Vidovića 59</v>
          </cell>
          <cell r="Z469" t="str">
            <v>091 497 0989</v>
          </cell>
          <cell r="AA469" t="str">
            <v>mpm.Cazma@ina.hr</v>
          </cell>
          <cell r="AB469" t="str">
            <v>091 497 0089</v>
          </cell>
          <cell r="AC469" t="str">
            <v>Bjelovarsko-bilogorska</v>
          </cell>
          <cell r="AD469" t="str">
            <v>Small all-rounder</v>
          </cell>
          <cell r="AE469" t="str">
            <v>II</v>
          </cell>
          <cell r="AF469" t="str">
            <v>III</v>
          </cell>
          <cell r="AJ469" t="str">
            <v>14-4-1171168</v>
          </cell>
          <cell r="AK469" t="str">
            <v>01.05.2011.</v>
          </cell>
          <cell r="AL469" t="str">
            <v>06-22 i n/b</v>
          </cell>
        </row>
        <row r="470">
          <cell r="O470" t="str">
            <v>Ivanska</v>
          </cell>
          <cell r="P470">
            <v>70331</v>
          </cell>
          <cell r="Q470" t="str">
            <v>0100/70331</v>
          </cell>
          <cell r="R470" t="str">
            <v>714213S</v>
          </cell>
          <cell r="S470" t="str">
            <v>0100/714213S</v>
          </cell>
          <cell r="T470">
            <v>40002836</v>
          </cell>
          <cell r="U470">
            <v>50001651</v>
          </cell>
          <cell r="V470" t="str">
            <v>MPM Ivanska</v>
          </cell>
          <cell r="W470">
            <v>43231</v>
          </cell>
          <cell r="X470" t="str">
            <v>Ivanska</v>
          </cell>
          <cell r="Y470" t="str">
            <v>Ivana Mažuranića 50</v>
          </cell>
          <cell r="Z470" t="str">
            <v>091 497 0992</v>
          </cell>
          <cell r="AA470" t="str">
            <v>mpm.Ivanska@ina.hr</v>
          </cell>
          <cell r="AB470" t="str">
            <v>091 497 0092</v>
          </cell>
          <cell r="AC470" t="str">
            <v>Bjelovarsko-bilogorska</v>
          </cell>
          <cell r="AD470" t="str">
            <v>Small all-rounder</v>
          </cell>
          <cell r="AE470" t="str">
            <v>I</v>
          </cell>
          <cell r="AF470" t="str">
            <v>IV</v>
          </cell>
          <cell r="AJ470" t="str">
            <v>11-03-13/1/336</v>
          </cell>
          <cell r="AK470" t="str">
            <v>01.04.2013.</v>
          </cell>
          <cell r="AL470" t="str">
            <v>07-19</v>
          </cell>
        </row>
        <row r="471">
          <cell r="O471" t="str">
            <v>Virje</v>
          </cell>
          <cell r="P471">
            <v>70333</v>
          </cell>
          <cell r="Q471" t="str">
            <v>0100/70333</v>
          </cell>
          <cell r="R471" t="str">
            <v>714215S</v>
          </cell>
          <cell r="S471" t="str">
            <v>0100/714215S</v>
          </cell>
          <cell r="T471">
            <v>40002844</v>
          </cell>
          <cell r="U471">
            <v>50001663</v>
          </cell>
          <cell r="V471" t="str">
            <v>MPM Virje</v>
          </cell>
          <cell r="W471">
            <v>48326</v>
          </cell>
          <cell r="X471" t="str">
            <v>Virje</v>
          </cell>
          <cell r="Y471" t="str">
            <v>Trg Matije Gupca 6</v>
          </cell>
          <cell r="Z471" t="str">
            <v>091 497 1010</v>
          </cell>
          <cell r="AA471" t="str">
            <v>mpm.Virje@ina.hr</v>
          </cell>
          <cell r="AB471" t="str">
            <v>091 497 0105</v>
          </cell>
          <cell r="AC471" t="str">
            <v>Koprivničko-križevačka</v>
          </cell>
          <cell r="AD471" t="str">
            <v>Small all-rounder</v>
          </cell>
          <cell r="AE471" t="str">
            <v>I</v>
          </cell>
          <cell r="AF471" t="str">
            <v>IV</v>
          </cell>
          <cell r="AJ471" t="str">
            <v>001/50737730/26-05-23/1004</v>
          </cell>
          <cell r="AK471" t="str">
            <v>01.06.2023.</v>
          </cell>
          <cell r="AL471" t="str">
            <v>07-13</v>
          </cell>
        </row>
        <row r="472">
          <cell r="O472" t="str">
            <v>Novigrad Podravski</v>
          </cell>
          <cell r="P472">
            <v>70334</v>
          </cell>
          <cell r="Q472" t="str">
            <v>0100/70334</v>
          </cell>
          <cell r="R472" t="str">
            <v>714216S</v>
          </cell>
          <cell r="S472" t="str">
            <v>0100/714216S</v>
          </cell>
          <cell r="T472">
            <v>40002840</v>
          </cell>
          <cell r="U472">
            <v>50001658</v>
          </cell>
          <cell r="V472" t="str">
            <v>MPM Novigrad Podravski</v>
          </cell>
          <cell r="W472">
            <v>48325</v>
          </cell>
          <cell r="X472" t="str">
            <v>Novigrad Podravski</v>
          </cell>
          <cell r="Y472" t="str">
            <v>Trg Matije Gupca 5/a</v>
          </cell>
          <cell r="Z472" t="str">
            <v>091 497 1004</v>
          </cell>
          <cell r="AA472" t="str">
            <v>mpm.Novigrad_Podravski@ina.hr</v>
          </cell>
          <cell r="AB472" t="str">
            <v>091 497 0099</v>
          </cell>
          <cell r="AC472" t="str">
            <v>Koprivničko-križevačka</v>
          </cell>
          <cell r="AD472" t="str">
            <v>Small all-rounder</v>
          </cell>
          <cell r="AE472" t="str">
            <v>I</v>
          </cell>
          <cell r="AF472" t="str">
            <v>IV</v>
          </cell>
          <cell r="AJ472" t="str">
            <v>2207/06</v>
          </cell>
          <cell r="AK472" t="str">
            <v>01.04.2006.</v>
          </cell>
          <cell r="AL472" t="str">
            <v>07-19</v>
          </cell>
        </row>
        <row r="473">
          <cell r="O473" t="str">
            <v>Pitomača</v>
          </cell>
          <cell r="P473">
            <v>70335</v>
          </cell>
          <cell r="Q473" t="str">
            <v>0100/70335</v>
          </cell>
          <cell r="R473" t="str">
            <v>714217S</v>
          </cell>
          <cell r="S473" t="str">
            <v>0100/714217S</v>
          </cell>
          <cell r="T473">
            <v>40002841</v>
          </cell>
          <cell r="U473">
            <v>50001659</v>
          </cell>
          <cell r="V473" t="str">
            <v>MPM Pitomača</v>
          </cell>
          <cell r="W473">
            <v>33405</v>
          </cell>
          <cell r="X473" t="str">
            <v>Pitomača</v>
          </cell>
          <cell r="Y473" t="str">
            <v>Ljudevita Gaja 134</v>
          </cell>
          <cell r="Z473" t="str">
            <v>091 497 1005</v>
          </cell>
          <cell r="AA473" t="str">
            <v>mpm.Pitomaca@ina.hr</v>
          </cell>
          <cell r="AB473" t="str">
            <v>091 497 0100</v>
          </cell>
          <cell r="AC473" t="str">
            <v>Virovitičko-podravska</v>
          </cell>
          <cell r="AD473" t="str">
            <v>Small all-rounder</v>
          </cell>
          <cell r="AE473" t="str">
            <v>I</v>
          </cell>
          <cell r="AF473" t="str">
            <v>III</v>
          </cell>
          <cell r="AJ473" t="str">
            <v>3964/09</v>
          </cell>
          <cell r="AK473" t="str">
            <v>01.11.2009.</v>
          </cell>
          <cell r="AL473" t="str">
            <v>06-21 i n/b</v>
          </cell>
        </row>
        <row r="474">
          <cell r="O474" t="str">
            <v>Sveti Ivan Žabno</v>
          </cell>
          <cell r="P474">
            <v>70336</v>
          </cell>
          <cell r="Q474" t="str">
            <v>0100/70336</v>
          </cell>
          <cell r="R474" t="str">
            <v>714218S</v>
          </cell>
          <cell r="S474" t="str">
            <v>0100/714218S</v>
          </cell>
          <cell r="T474">
            <v>40002661</v>
          </cell>
          <cell r="U474">
            <v>50001661</v>
          </cell>
          <cell r="V474" t="str">
            <v>MPM Sveti Ivan Žabno</v>
          </cell>
          <cell r="W474">
            <v>48214</v>
          </cell>
          <cell r="X474" t="str">
            <v>Sveti Ivan Žabno</v>
          </cell>
          <cell r="Y474" t="str">
            <v>Ulica braće Radića 2</v>
          </cell>
          <cell r="Z474" t="str">
            <v>091 497 1007</v>
          </cell>
          <cell r="AA474" t="str">
            <v>mpm.Sveti_Ivan_Zabno@ina.hr</v>
          </cell>
          <cell r="AB474" t="str">
            <v>091 497 0102</v>
          </cell>
          <cell r="AC474" t="str">
            <v>Koprivničko-križevačka</v>
          </cell>
          <cell r="AD474" t="str">
            <v>Small all-rounder</v>
          </cell>
          <cell r="AE474" t="str">
            <v>II</v>
          </cell>
          <cell r="AF474" t="str">
            <v>IV</v>
          </cell>
          <cell r="AJ474" t="str">
            <v>50737729/09-12-19/001/11574</v>
          </cell>
          <cell r="AK474" t="str">
            <v>15.12.2019.</v>
          </cell>
          <cell r="AL474" t="str">
            <v>07-19 i n/b</v>
          </cell>
        </row>
        <row r="475">
          <cell r="O475" t="str">
            <v>Virovitica-Strossmayerova</v>
          </cell>
          <cell r="P475">
            <v>70338</v>
          </cell>
          <cell r="Q475" t="str">
            <v>0100/70338</v>
          </cell>
          <cell r="R475" t="str">
            <v>714220S</v>
          </cell>
          <cell r="S475" t="str">
            <v>0100/714220S</v>
          </cell>
          <cell r="T475">
            <v>40002846</v>
          </cell>
          <cell r="U475">
            <v>50001665</v>
          </cell>
          <cell r="V475" t="str">
            <v>MPM Virovitica-Strossmayerova</v>
          </cell>
          <cell r="W475">
            <v>33000</v>
          </cell>
          <cell r="X475" t="str">
            <v>Virovitica</v>
          </cell>
          <cell r="Y475" t="str">
            <v>Ulica Josipa Jurja Strossmayera 246</v>
          </cell>
          <cell r="Z475" t="str">
            <v>091 497 1012</v>
          </cell>
          <cell r="AA475" t="str">
            <v>mpm.Virovitica-Strossmayerova@ina.hr</v>
          </cell>
          <cell r="AB475" t="str">
            <v>091 497 0107</v>
          </cell>
          <cell r="AC475" t="str">
            <v>Virovitičko-podravska</v>
          </cell>
          <cell r="AD475" t="str">
            <v>Commuter</v>
          </cell>
          <cell r="AE475" t="str">
            <v>I</v>
          </cell>
          <cell r="AF475" t="str">
            <v>IV</v>
          </cell>
          <cell r="AJ475" t="str">
            <v>50000232/18-12-17/001/8570</v>
          </cell>
          <cell r="AK475" t="str">
            <v>01.01.2018.</v>
          </cell>
          <cell r="AL475" t="str">
            <v>06-20</v>
          </cell>
        </row>
        <row r="476">
          <cell r="O476" t="str">
            <v>Kalinovac</v>
          </cell>
          <cell r="P476">
            <v>70339</v>
          </cell>
          <cell r="Q476" t="str">
            <v>0100/70339</v>
          </cell>
          <cell r="R476" t="str">
            <v>714221S</v>
          </cell>
          <cell r="S476" t="str">
            <v>0100/714221S</v>
          </cell>
          <cell r="T476">
            <v>40002837</v>
          </cell>
          <cell r="U476">
            <v>50001666</v>
          </cell>
          <cell r="V476" t="str">
            <v>MPM Kalinovac</v>
          </cell>
          <cell r="W476">
            <v>48361</v>
          </cell>
          <cell r="X476" t="str">
            <v>Kalinovac</v>
          </cell>
          <cell r="Y476" t="str">
            <v>Kolodvorska 159</v>
          </cell>
          <cell r="Z476" t="str">
            <v>091 497 0994</v>
          </cell>
          <cell r="AA476" t="str">
            <v>mpm.Kalinovac@ina.hr</v>
          </cell>
          <cell r="AB476" t="str">
            <v>091 497 0093</v>
          </cell>
          <cell r="AC476" t="str">
            <v>Koprivničko-križevačka</v>
          </cell>
          <cell r="AD476" t="str">
            <v>Small all-rounder</v>
          </cell>
          <cell r="AE476" t="str">
            <v>II</v>
          </cell>
          <cell r="AF476" t="str">
            <v>III</v>
          </cell>
          <cell r="AJ476" t="str">
            <v>50000232/26-11-15/1/3032</v>
          </cell>
          <cell r="AK476" t="str">
            <v>01.12.2015.</v>
          </cell>
          <cell r="AL476" t="str">
            <v>06-22 i n/b</v>
          </cell>
        </row>
        <row r="477">
          <cell r="O477" t="str">
            <v>Daruvar</v>
          </cell>
          <cell r="P477">
            <v>70341</v>
          </cell>
          <cell r="Q477" t="str">
            <v>0100/70341</v>
          </cell>
          <cell r="R477" t="str">
            <v>714302S</v>
          </cell>
          <cell r="S477" t="str">
            <v>0100/714302S</v>
          </cell>
          <cell r="T477">
            <v>40002868</v>
          </cell>
          <cell r="U477">
            <v>50001670</v>
          </cell>
          <cell r="V477" t="str">
            <v>MPM Daruvar</v>
          </cell>
          <cell r="W477">
            <v>43500</v>
          </cell>
          <cell r="X477" t="str">
            <v>Daruvar</v>
          </cell>
          <cell r="Y477" t="str">
            <v>Stjepana Radića 78</v>
          </cell>
          <cell r="Z477" t="str">
            <v>091 497 1014</v>
          </cell>
          <cell r="AA477" t="str">
            <v>mpm.Daruvar@ina.hr</v>
          </cell>
          <cell r="AB477" t="str">
            <v>091 497 0109</v>
          </cell>
          <cell r="AC477" t="str">
            <v>Bjelovarsko-bilogorska</v>
          </cell>
          <cell r="AD477" t="str">
            <v>Local Supply</v>
          </cell>
          <cell r="AE477" t="str">
            <v>III</v>
          </cell>
          <cell r="AF477" t="str">
            <v>II</v>
          </cell>
          <cell r="AJ477" t="str">
            <v>001/50737730/03-11-21/5208</v>
          </cell>
          <cell r="AK477" t="str">
            <v>08.11.2021.</v>
          </cell>
          <cell r="AL477" t="str">
            <v>NON-STOP</v>
          </cell>
        </row>
        <row r="478">
          <cell r="O478" t="str">
            <v>Garešnica</v>
          </cell>
          <cell r="P478">
            <v>70342</v>
          </cell>
          <cell r="Q478" t="str">
            <v>0100/70342</v>
          </cell>
          <cell r="R478" t="str">
            <v>714303S</v>
          </cell>
          <cell r="S478" t="str">
            <v>0100/714303S</v>
          </cell>
          <cell r="T478">
            <v>40002871</v>
          </cell>
          <cell r="U478">
            <v>50001672</v>
          </cell>
          <cell r="V478" t="str">
            <v>MPM Garešnica</v>
          </cell>
          <cell r="W478">
            <v>43280</v>
          </cell>
          <cell r="X478" t="str">
            <v>Garešnica</v>
          </cell>
          <cell r="Y478" t="str">
            <v>Graničarska 2b</v>
          </cell>
          <cell r="Z478" t="str">
            <v>091 497 1018</v>
          </cell>
          <cell r="AA478" t="str">
            <v>mpm.Garesnica@ina.hr</v>
          </cell>
          <cell r="AB478" t="str">
            <v>091 497 0113</v>
          </cell>
          <cell r="AC478" t="str">
            <v>Bjelovarsko-bilogorska</v>
          </cell>
          <cell r="AD478" t="str">
            <v>Commuter</v>
          </cell>
          <cell r="AE478" t="str">
            <v>III</v>
          </cell>
          <cell r="AF478" t="str">
            <v>III</v>
          </cell>
          <cell r="AJ478" t="str">
            <v>2207/06</v>
          </cell>
          <cell r="AK478" t="str">
            <v>01.04.2006.</v>
          </cell>
          <cell r="AL478" t="str">
            <v>06-22 i n/b</v>
          </cell>
        </row>
        <row r="479">
          <cell r="O479" t="str">
            <v>Veliki Zdenci</v>
          </cell>
          <cell r="P479">
            <v>70343</v>
          </cell>
          <cell r="Q479" t="str">
            <v>0100/70343</v>
          </cell>
          <cell r="R479" t="str">
            <v>714304S</v>
          </cell>
          <cell r="S479" t="str">
            <v>0100/714304S</v>
          </cell>
          <cell r="T479">
            <v>40002885</v>
          </cell>
          <cell r="U479">
            <v>50001678</v>
          </cell>
          <cell r="V479" t="str">
            <v>MPM Veliki Zdenci</v>
          </cell>
          <cell r="W479">
            <v>43293</v>
          </cell>
          <cell r="X479" t="str">
            <v>Veliki Zdenci</v>
          </cell>
          <cell r="Y479" t="str">
            <v>Trg kralja Tomislava 2</v>
          </cell>
          <cell r="Z479" t="str">
            <v>091 497 1028</v>
          </cell>
          <cell r="AA479" t="str">
            <v>mpm.Veliki_Zdenci@ina.hr</v>
          </cell>
          <cell r="AB479" t="str">
            <v>091 497 0123</v>
          </cell>
          <cell r="AC479" t="str">
            <v>Bjelovarsko-bilogorska</v>
          </cell>
          <cell r="AD479" t="str">
            <v>Small all-rounder</v>
          </cell>
          <cell r="AE479" t="str">
            <v>I</v>
          </cell>
          <cell r="AF479" t="str">
            <v>IV</v>
          </cell>
          <cell r="AJ479" t="str">
            <v>0418/08</v>
          </cell>
          <cell r="AK479" t="str">
            <v>01.03.2008.</v>
          </cell>
          <cell r="AL479" t="str">
            <v>07-19</v>
          </cell>
        </row>
        <row r="480">
          <cell r="O480" t="str">
            <v>Grubišno Polje</v>
          </cell>
          <cell r="P480">
            <v>70345</v>
          </cell>
          <cell r="Q480" t="str">
            <v>0100/70345</v>
          </cell>
          <cell r="R480" t="str">
            <v>714306S</v>
          </cell>
          <cell r="S480" t="str">
            <v>0100/714306S</v>
          </cell>
          <cell r="T480">
            <v>40002872</v>
          </cell>
          <cell r="U480">
            <v>50001673</v>
          </cell>
          <cell r="V480" t="str">
            <v>MPM Grubišno Polje</v>
          </cell>
          <cell r="W480">
            <v>43290</v>
          </cell>
          <cell r="X480" t="str">
            <v>Grubišno Polje</v>
          </cell>
          <cell r="Y480" t="str">
            <v>Braće Radić 44</v>
          </cell>
          <cell r="Z480" t="str">
            <v>091 497 1019</v>
          </cell>
          <cell r="AA480" t="str">
            <v>mpm.Grubisno_Polje@ina.hr</v>
          </cell>
          <cell r="AB480" t="str">
            <v>091 497 0114</v>
          </cell>
          <cell r="AC480" t="str">
            <v>Bjelovarsko-bilogorska</v>
          </cell>
          <cell r="AD480" t="str">
            <v>Small all-rounder</v>
          </cell>
          <cell r="AE480" t="str">
            <v>I</v>
          </cell>
          <cell r="AF480" t="str">
            <v>IV</v>
          </cell>
          <cell r="AJ480" t="str">
            <v>50737729/28-02-19/001/2121</v>
          </cell>
          <cell r="AK480" t="str">
            <v>01.04.2019.</v>
          </cell>
          <cell r="AL480" t="str">
            <v>06-22 i n/b</v>
          </cell>
        </row>
        <row r="481">
          <cell r="O481" t="str">
            <v>Donji Daruvar</v>
          </cell>
          <cell r="P481">
            <v>70347</v>
          </cell>
          <cell r="Q481" t="str">
            <v>0100/70347</v>
          </cell>
          <cell r="R481" t="str">
            <v>714308S</v>
          </cell>
          <cell r="S481" t="str">
            <v>0100/714308S</v>
          </cell>
          <cell r="T481">
            <v>40002870</v>
          </cell>
          <cell r="U481">
            <v>50001671</v>
          </cell>
          <cell r="V481" t="str">
            <v>MPM Donji Daruvar</v>
          </cell>
          <cell r="W481">
            <v>43500</v>
          </cell>
          <cell r="X481" t="str">
            <v>Daruvar</v>
          </cell>
          <cell r="Y481" t="str">
            <v>Bjelovarska 102</v>
          </cell>
          <cell r="Z481" t="str">
            <v>091 497 1017</v>
          </cell>
          <cell r="AA481" t="str">
            <v>mpm.Donji_Daruvar@ina.hr</v>
          </cell>
          <cell r="AB481" t="str">
            <v>091 497 0112</v>
          </cell>
          <cell r="AC481" t="str">
            <v>Bjelovarsko-bilogorska</v>
          </cell>
          <cell r="AD481" t="str">
            <v>Small all-rounder</v>
          </cell>
          <cell r="AE481" t="str">
            <v>I</v>
          </cell>
          <cell r="AF481" t="str">
            <v>IV</v>
          </cell>
          <cell r="AJ481" t="str">
            <v>2207/06</v>
          </cell>
          <cell r="AK481" t="str">
            <v>01.04.2006.</v>
          </cell>
          <cell r="AL481" t="str">
            <v>07-19</v>
          </cell>
        </row>
        <row r="482">
          <cell r="O482" t="str">
            <v>Veliki Grđevac</v>
          </cell>
          <cell r="P482">
            <v>70348</v>
          </cell>
          <cell r="Q482" t="str">
            <v>0100/70348</v>
          </cell>
          <cell r="R482" t="str">
            <v>714309S</v>
          </cell>
          <cell r="S482" t="str">
            <v>0100/714309S</v>
          </cell>
          <cell r="T482">
            <v>40002884</v>
          </cell>
          <cell r="U482">
            <v>50001677</v>
          </cell>
          <cell r="V482" t="str">
            <v>MPM Veliki Grđevac</v>
          </cell>
          <cell r="W482">
            <v>43270</v>
          </cell>
          <cell r="X482" t="str">
            <v>Veliki Grđevac</v>
          </cell>
          <cell r="Y482" t="str">
            <v>Trg Mate Lovraka 13</v>
          </cell>
          <cell r="Z482" t="str">
            <v>091 497 1027</v>
          </cell>
          <cell r="AA482" t="str">
            <v>mpm.Veliki_Grdjevac@ina.hr</v>
          </cell>
          <cell r="AB482" t="str">
            <v>091 497 0122</v>
          </cell>
          <cell r="AC482" t="str">
            <v>Bjelovarsko-bilogorska</v>
          </cell>
          <cell r="AD482" t="str">
            <v>Small all-rounder</v>
          </cell>
          <cell r="AE482" t="str">
            <v>I</v>
          </cell>
          <cell r="AF482" t="str">
            <v>IV</v>
          </cell>
          <cell r="AJ482" t="str">
            <v>001/50737729/05-05-20/1904</v>
          </cell>
          <cell r="AK482" t="str">
            <v>01.05.2020.</v>
          </cell>
          <cell r="AL482" t="str">
            <v>06-21 i n/b</v>
          </cell>
        </row>
        <row r="483">
          <cell r="O483" t="str">
            <v>Bjelovar-Slavonska</v>
          </cell>
          <cell r="P483" t="str">
            <v>70356</v>
          </cell>
          <cell r="V483" t="str">
            <v>MPM Bjelovar-Slavonska</v>
          </cell>
          <cell r="W483">
            <v>43000</v>
          </cell>
          <cell r="X483" t="str">
            <v>Bjelovar</v>
          </cell>
          <cell r="Y483" t="str">
            <v>Slavonska cesta 23A</v>
          </cell>
          <cell r="AA483" t="str">
            <v>mpm.Bjelovar-Slavonska@ina.hr</v>
          </cell>
          <cell r="AC483" t="str">
            <v>Bjelovarsko-bilogorska</v>
          </cell>
          <cell r="AD483" t="str">
            <v>City</v>
          </cell>
          <cell r="AE483" t="str">
            <v>III</v>
          </cell>
          <cell r="AF483" t="str">
            <v>II</v>
          </cell>
          <cell r="AJ483" t="str">
            <v>001/50737730/06-04-23/622</v>
          </cell>
          <cell r="AK483" t="str">
            <v>12.04.2023.</v>
          </cell>
          <cell r="AL483" t="str">
            <v>NON-STOP</v>
          </cell>
        </row>
        <row r="484">
          <cell r="O484" t="str">
            <v>INA restoran Đurđevac</v>
          </cell>
          <cell r="P484" t="str">
            <v>70861</v>
          </cell>
          <cell r="Q484" t="str">
            <v>0100/70861</v>
          </cell>
          <cell r="R484" t="str">
            <v>714400S</v>
          </cell>
          <cell r="S484" t="str">
            <v>0100/714400S</v>
          </cell>
          <cell r="U484">
            <v>50769024</v>
          </cell>
          <cell r="V484" t="str">
            <v xml:space="preserve"> MPM Fresh Corner-restoran Đurđevac</v>
          </cell>
          <cell r="W484">
            <v>48350</v>
          </cell>
          <cell r="X484" t="str">
            <v>Đurđevac</v>
          </cell>
          <cell r="Y484" t="str">
            <v>Đure Basaričeka 38</v>
          </cell>
          <cell r="Z484" t="str">
            <v>099 219 8811</v>
          </cell>
          <cell r="AA484" t="str">
            <v>Fresh_Corner.Restoran-Durdevac@ina.hr</v>
          </cell>
          <cell r="AC484" t="str">
            <v>Koprivničko-križevačka</v>
          </cell>
          <cell r="AF484" t="str">
            <v>IV</v>
          </cell>
          <cell r="AG484" t="str">
            <v>001/507377730/23-01-24</v>
          </cell>
          <cell r="AH484" t="str">
            <v>23.1.2024.</v>
          </cell>
          <cell r="AI484" t="str">
            <v>06-14 i n osim blagdana</v>
          </cell>
          <cell r="AJ484" t="str">
            <v>001/50737730/29-04-24/936</v>
          </cell>
          <cell r="AK484" t="str">
            <v>01.05.2024.</v>
          </cell>
          <cell r="AL484" t="str">
            <v>06-14</v>
          </cell>
        </row>
        <row r="485">
          <cell r="O485" t="str">
            <v>Osijek-Vinkovačka FC</v>
          </cell>
          <cell r="W485">
            <v>31000</v>
          </cell>
          <cell r="X485" t="str">
            <v>Osijek</v>
          </cell>
          <cell r="Y485" t="str">
            <v>Vinkovačka cesta 59/a</v>
          </cell>
          <cell r="Z485" t="str">
            <v>091 497 1105</v>
          </cell>
          <cell r="AA485" t="str">
            <v>mpm.Osijek-Vinkovacka@ina.hr</v>
          </cell>
          <cell r="AB485" t="str">
            <v>091 497 0199</v>
          </cell>
          <cell r="AC485" t="str">
            <v>Osječko-baranjska</v>
          </cell>
          <cell r="AJ485" t="str">
            <v>001/50737730/09-07-24/1611</v>
          </cell>
          <cell r="AK485" t="str">
            <v>04.07.2024.</v>
          </cell>
          <cell r="AL485" t="str">
            <v>06-22 i n/b</v>
          </cell>
        </row>
        <row r="486">
          <cell r="O486" t="str">
            <v>Osijek-Vukovarska FC</v>
          </cell>
          <cell r="W486">
            <v>31000</v>
          </cell>
          <cell r="X486" t="str">
            <v>Osijek</v>
          </cell>
          <cell r="Y486" t="str">
            <v>Vukovarska cesta 207/a</v>
          </cell>
          <cell r="Z486" t="str">
            <v>091 497 1106</v>
          </cell>
          <cell r="AA486" t="str">
            <v>mpm.Osijek-Vukovarska@ina.hr</v>
          </cell>
          <cell r="AB486" t="str">
            <v>091 497 0200</v>
          </cell>
          <cell r="AC486" t="str">
            <v>Osječko-baranjska</v>
          </cell>
          <cell r="AJ486" t="str">
            <v>001/50737730/24-07-24/1733</v>
          </cell>
          <cell r="AK486" t="str">
            <v>24.07.2024.</v>
          </cell>
          <cell r="AL486" t="str">
            <v>06-22 i n/b</v>
          </cell>
        </row>
        <row r="487">
          <cell r="O487" t="str">
            <v>Beli Manastir-Osječka FC</v>
          </cell>
          <cell r="P487">
            <v>70370</v>
          </cell>
          <cell r="Q487" t="str">
            <v>0100/70370</v>
          </cell>
          <cell r="R487" t="str">
            <v>715114S</v>
          </cell>
          <cell r="W487">
            <v>31300</v>
          </cell>
          <cell r="X487" t="str">
            <v>Beli Manastir</v>
          </cell>
          <cell r="Y487" t="str">
            <v>Osječka 1f</v>
          </cell>
          <cell r="Z487" t="str">
            <v>091 497 1083</v>
          </cell>
          <cell r="AB487" t="str">
            <v>091 497 0177</v>
          </cell>
          <cell r="AC487" t="str">
            <v>Osječko-baranjska</v>
          </cell>
          <cell r="AJ487" t="str">
            <v>001/50737729/25-05-20/2263</v>
          </cell>
          <cell r="AK487" t="str">
            <v>23.05.2020.</v>
          </cell>
          <cell r="AL487" t="str">
            <v>NON-STOP</v>
          </cell>
        </row>
        <row r="488">
          <cell r="O488" t="str">
            <v>Osijek-Trpimirova-istok FC</v>
          </cell>
          <cell r="P488">
            <v>70373</v>
          </cell>
          <cell r="Q488" t="str">
            <v>0100/70373</v>
          </cell>
          <cell r="R488" t="str">
            <v>715117S</v>
          </cell>
          <cell r="S488" t="str">
            <v>0100/715117S</v>
          </cell>
          <cell r="T488">
            <v>40002824</v>
          </cell>
          <cell r="U488">
            <v>50001705</v>
          </cell>
          <cell r="V488" t="str">
            <v>MPM Osijek-Trpimirova-istok</v>
          </cell>
          <cell r="W488">
            <v>31000</v>
          </cell>
          <cell r="X488" t="str">
            <v>Osijek</v>
          </cell>
          <cell r="Y488" t="str">
            <v>Ulica kneza Trpimira 1/d</v>
          </cell>
          <cell r="Z488" t="str">
            <v>091 497 1103</v>
          </cell>
          <cell r="AA488" t="str">
            <v>mpm.Osijek-Trpimirova-istok@ina.hr</v>
          </cell>
          <cell r="AB488" t="str">
            <v>091 497 0197</v>
          </cell>
          <cell r="AC488" t="str">
            <v>Osječko-baranjska</v>
          </cell>
          <cell r="AD488" t="str">
            <v>Local Supply</v>
          </cell>
          <cell r="AL488" t="str">
            <v>NON-STOP</v>
          </cell>
        </row>
        <row r="489">
          <cell r="O489" t="str">
            <v>Osijek-Kanižlićeva FC</v>
          </cell>
          <cell r="P489">
            <v>70375</v>
          </cell>
          <cell r="R489" t="str">
            <v>715119S</v>
          </cell>
          <cell r="W489">
            <v>31000</v>
          </cell>
          <cell r="X489" t="str">
            <v>Osijek</v>
          </cell>
          <cell r="Y489" t="str">
            <v>Ulica Antuna Kanižlića 13/a</v>
          </cell>
          <cell r="AB489" t="str">
            <v>091 497 0194</v>
          </cell>
          <cell r="AC489" t="str">
            <v>Osječko-baranjska</v>
          </cell>
          <cell r="AL489" t="str">
            <v>NON-STOP</v>
          </cell>
        </row>
        <row r="490">
          <cell r="O490" t="str">
            <v>Osijek-Svačićeva FC</v>
          </cell>
          <cell r="P490">
            <v>70573</v>
          </cell>
          <cell r="R490" t="str">
            <v>715134S</v>
          </cell>
          <cell r="W490">
            <v>31000</v>
          </cell>
          <cell r="X490" t="str">
            <v>Osijek</v>
          </cell>
          <cell r="Y490" t="str">
            <v>Svačićeva 65</v>
          </cell>
          <cell r="Z490" t="str">
            <v>091 213 3045</v>
          </cell>
          <cell r="AA490" t="str">
            <v>mpm.Osijek-Svaciceva_AB@ina.hr</v>
          </cell>
          <cell r="AB490" t="str">
            <v>091 213 3046</v>
          </cell>
          <cell r="AC490" t="str">
            <v>Osječko-baranjska</v>
          </cell>
          <cell r="AJ490" t="str">
            <v>50737729/20-12-19/001/12076</v>
          </cell>
          <cell r="AK490" t="str">
            <v>01.01.2020.</v>
          </cell>
          <cell r="AL490" t="str">
            <v>06-22 i n/b</v>
          </cell>
        </row>
        <row r="491">
          <cell r="O491" t="str">
            <v>Belišće FC</v>
          </cell>
          <cell r="P491">
            <v>70582</v>
          </cell>
          <cell r="R491" t="str">
            <v>715136S</v>
          </cell>
          <cell r="W491">
            <v>31551</v>
          </cell>
          <cell r="X491" t="str">
            <v>Belišće</v>
          </cell>
          <cell r="Y491" t="str">
            <v>Ulica Dolac 1</v>
          </cell>
          <cell r="AC491" t="str">
            <v>Osječko-baranjska</v>
          </cell>
          <cell r="AJ491" t="str">
            <v>001/50737730/26-02-24/404</v>
          </cell>
          <cell r="AK491" t="str">
            <v>29.02.2024.</v>
          </cell>
          <cell r="AL491" t="str">
            <v>06-22 i n/b</v>
          </cell>
        </row>
        <row r="492">
          <cell r="O492" t="str">
            <v>Osijek-obilaznica FC</v>
          </cell>
          <cell r="P492">
            <v>70581</v>
          </cell>
          <cell r="R492" t="str">
            <v>715135S</v>
          </cell>
          <cell r="W492">
            <v>31000</v>
          </cell>
          <cell r="X492" t="str">
            <v>Osijek</v>
          </cell>
          <cell r="Y492" t="str">
            <v>Kolodvorska 148 B</v>
          </cell>
          <cell r="AC492" t="str">
            <v>Osječko-baranjska</v>
          </cell>
          <cell r="AJ492" t="str">
            <v>001/50737730/05-03-24/472</v>
          </cell>
          <cell r="AK492" t="str">
            <v>07.03.2024.</v>
          </cell>
          <cell r="AL492" t="str">
            <v>06-22 i n/b</v>
          </cell>
        </row>
        <row r="493">
          <cell r="O493" t="str">
            <v>Osijek-Svačićeva LU EL</v>
          </cell>
          <cell r="P493">
            <v>70573</v>
          </cell>
          <cell r="R493" t="str">
            <v>715134S</v>
          </cell>
          <cell r="W493">
            <v>31000</v>
          </cell>
          <cell r="X493" t="str">
            <v>Osijek</v>
          </cell>
          <cell r="Y493" t="str">
            <v>Svačićeva 65</v>
          </cell>
          <cell r="Z493" t="str">
            <v>091 213 3045</v>
          </cell>
          <cell r="AA493" t="str">
            <v>mpm.Osijek-Svaciceva_LUEL@ina.hr</v>
          </cell>
          <cell r="AB493" t="str">
            <v>091 213 3046</v>
          </cell>
          <cell r="AC493" t="str">
            <v>Osječko-baranjska</v>
          </cell>
        </row>
        <row r="494">
          <cell r="O494" t="str">
            <v>Slatina</v>
          </cell>
          <cell r="P494">
            <v>70344</v>
          </cell>
          <cell r="Q494" t="str">
            <v>0100/70344</v>
          </cell>
          <cell r="R494" t="str">
            <v>714305S</v>
          </cell>
          <cell r="S494" t="str">
            <v>0100/714305S</v>
          </cell>
          <cell r="T494">
            <v>40002842</v>
          </cell>
          <cell r="U494">
            <v>50001675</v>
          </cell>
          <cell r="V494" t="str">
            <v>MPM Slatina</v>
          </cell>
          <cell r="W494">
            <v>33520</v>
          </cell>
          <cell r="X494" t="str">
            <v>Slatina</v>
          </cell>
          <cell r="Y494" t="str">
            <v>Šetalište Julija Bürgera 2a</v>
          </cell>
          <cell r="Z494" t="str">
            <v>091 497 1024</v>
          </cell>
          <cell r="AA494" t="str">
            <v>mpm.Slatina@ina.hr</v>
          </cell>
          <cell r="AB494" t="str">
            <v>091 497 0119</v>
          </cell>
          <cell r="AC494" t="str">
            <v>Virovitičko-podravska</v>
          </cell>
          <cell r="AD494" t="str">
            <v>Small all-rounder</v>
          </cell>
          <cell r="AE494" t="str">
            <v>II</v>
          </cell>
          <cell r="AF494" t="str">
            <v>III</v>
          </cell>
          <cell r="AJ494" t="str">
            <v>2207/06</v>
          </cell>
          <cell r="AK494" t="str">
            <v>01.04.2006.</v>
          </cell>
          <cell r="AL494" t="str">
            <v>06-22 i n/b</v>
          </cell>
        </row>
        <row r="495">
          <cell r="O495" t="str">
            <v>Mikleuš</v>
          </cell>
          <cell r="P495">
            <v>70349</v>
          </cell>
          <cell r="Q495" t="str">
            <v>0100/70349</v>
          </cell>
          <cell r="R495" t="str">
            <v>714310S</v>
          </cell>
          <cell r="S495" t="str">
            <v>0100/714310S</v>
          </cell>
          <cell r="T495">
            <v>40002838</v>
          </cell>
          <cell r="U495">
            <v>50001674</v>
          </cell>
          <cell r="V495" t="str">
            <v>MPM Mikleuš</v>
          </cell>
          <cell r="W495">
            <v>33517</v>
          </cell>
          <cell r="X495" t="str">
            <v>Mikleuš</v>
          </cell>
          <cell r="Y495" t="str">
            <v>Nikole Šubića Zrinskog 59</v>
          </cell>
          <cell r="Z495" t="str">
            <v>091 497 1021</v>
          </cell>
          <cell r="AA495" t="str">
            <v>mpm.Mikleus@ina.hr</v>
          </cell>
          <cell r="AB495" t="str">
            <v>091 497 0116</v>
          </cell>
          <cell r="AC495" t="str">
            <v>Virovitičko-podravska</v>
          </cell>
          <cell r="AD495" t="str">
            <v>Small all-rounder</v>
          </cell>
          <cell r="AE495" t="str">
            <v>I</v>
          </cell>
          <cell r="AF495" t="str">
            <v>IV</v>
          </cell>
          <cell r="AJ495" t="str">
            <v>001/50737729/24-06-20/3017</v>
          </cell>
          <cell r="AK495" t="str">
            <v>01.07.2020.</v>
          </cell>
          <cell r="AL495" t="str">
            <v>07-19</v>
          </cell>
        </row>
        <row r="496">
          <cell r="O496" t="str">
            <v>Čađavica</v>
          </cell>
          <cell r="P496">
            <v>70350</v>
          </cell>
          <cell r="Q496" t="str">
            <v>0100/70350</v>
          </cell>
          <cell r="R496" t="str">
            <v>714311S</v>
          </cell>
          <cell r="S496" t="str">
            <v>0100/714311S</v>
          </cell>
          <cell r="T496">
            <v>40002834</v>
          </cell>
          <cell r="U496">
            <v>50001669</v>
          </cell>
          <cell r="V496" t="str">
            <v>MPM Čađavica</v>
          </cell>
          <cell r="W496">
            <v>33523</v>
          </cell>
          <cell r="X496" t="str">
            <v>Čađavica</v>
          </cell>
          <cell r="Y496" t="str">
            <v>Zagrebačka 12/a</v>
          </cell>
          <cell r="Z496" t="str">
            <v>091 497 1013</v>
          </cell>
          <cell r="AA496" t="str">
            <v>mpm.Cadjavica@ina.hr</v>
          </cell>
          <cell r="AB496" t="str">
            <v>091 497 0108</v>
          </cell>
          <cell r="AC496" t="str">
            <v>Virovitičko-podravska</v>
          </cell>
          <cell r="AD496" t="str">
            <v>Small all-rounder</v>
          </cell>
          <cell r="AE496" t="str">
            <v>I</v>
          </cell>
          <cell r="AF496" t="str">
            <v>IV</v>
          </cell>
          <cell r="AJ496" t="str">
            <v>001/50737730/26-01-22/365</v>
          </cell>
          <cell r="AK496" t="str">
            <v>01.02.2022.</v>
          </cell>
          <cell r="AL496" t="str">
            <v>07-19</v>
          </cell>
        </row>
        <row r="497">
          <cell r="O497" t="str">
            <v>Magadenovac</v>
          </cell>
          <cell r="P497">
            <v>70357</v>
          </cell>
          <cell r="Q497" t="str">
            <v>0100/70357</v>
          </cell>
          <cell r="R497" t="str">
            <v>715101S</v>
          </cell>
          <cell r="S497" t="str">
            <v>0100/715101S</v>
          </cell>
          <cell r="T497">
            <v>40002819</v>
          </cell>
          <cell r="U497">
            <v>50001701</v>
          </cell>
          <cell r="V497" t="str">
            <v>MPM Magadenovac</v>
          </cell>
          <cell r="W497">
            <v>31542</v>
          </cell>
          <cell r="X497" t="str">
            <v>Magadenovac</v>
          </cell>
          <cell r="Y497" t="str">
            <v>Glavna 2</v>
          </cell>
          <cell r="Z497" t="str">
            <v>091 497 1094</v>
          </cell>
          <cell r="AA497" t="str">
            <v>mpm.Magadenovac@ina.hr</v>
          </cell>
          <cell r="AB497" t="str">
            <v>091 497 0188</v>
          </cell>
          <cell r="AC497" t="str">
            <v>Osječko-baranjska</v>
          </cell>
          <cell r="AD497" t="str">
            <v>Small all-rounder</v>
          </cell>
          <cell r="AE497" t="str">
            <v>I</v>
          </cell>
          <cell r="AF497" t="str">
            <v>IV</v>
          </cell>
          <cell r="AJ497" t="str">
            <v>001/50737729/24-06-20/3018</v>
          </cell>
          <cell r="AK497" t="str">
            <v>01.07.2020.</v>
          </cell>
          <cell r="AL497" t="str">
            <v>07-19</v>
          </cell>
        </row>
        <row r="498">
          <cell r="O498" t="str">
            <v>Beli Manastir-Bele Bartoka</v>
          </cell>
          <cell r="P498">
            <v>70358</v>
          </cell>
          <cell r="Q498" t="str">
            <v>0100/70358</v>
          </cell>
          <cell r="R498" t="str">
            <v>715102S</v>
          </cell>
          <cell r="S498" t="str">
            <v>0100/715102S</v>
          </cell>
          <cell r="T498">
            <v>40002808</v>
          </cell>
          <cell r="U498">
            <v>50001686</v>
          </cell>
          <cell r="V498" t="str">
            <v>MPM Beli Manastir-Bele Bartoka</v>
          </cell>
          <cell r="W498">
            <v>31300</v>
          </cell>
          <cell r="X498" t="str">
            <v>Beli Manastir</v>
          </cell>
          <cell r="Y498" t="str">
            <v>Bele Bartoka 26</v>
          </cell>
          <cell r="Z498" t="str">
            <v>091 497 1082</v>
          </cell>
          <cell r="AA498" t="str">
            <v>mpm.Beli_Manastir-Bele_Bartoka@ina.hr</v>
          </cell>
          <cell r="AB498" t="str">
            <v>091 497 0503</v>
          </cell>
          <cell r="AC498" t="str">
            <v>Osječko-baranjska</v>
          </cell>
          <cell r="AD498" t="str">
            <v>Local Supply</v>
          </cell>
          <cell r="AE498" t="str">
            <v>I</v>
          </cell>
          <cell r="AF498" t="str">
            <v>IV</v>
          </cell>
          <cell r="AJ498" t="str">
            <v>001/50737730/07-09-23/1829</v>
          </cell>
          <cell r="AK498" t="str">
            <v>11.09.2023.</v>
          </cell>
          <cell r="AL498" t="str">
            <v>07-19</v>
          </cell>
        </row>
        <row r="499">
          <cell r="O499" t="str">
            <v>Osijek-Vinkovačka</v>
          </cell>
          <cell r="P499">
            <v>70359</v>
          </cell>
          <cell r="Q499" t="str">
            <v>0100/70359</v>
          </cell>
          <cell r="R499" t="str">
            <v>715103S</v>
          </cell>
          <cell r="S499" t="str">
            <v>0100/715103S</v>
          </cell>
          <cell r="T499">
            <v>40002826</v>
          </cell>
          <cell r="U499">
            <v>50001711</v>
          </cell>
          <cell r="V499" t="str">
            <v>MPM Osijek-Vinkovačka</v>
          </cell>
          <cell r="W499">
            <v>31000</v>
          </cell>
          <cell r="X499" t="str">
            <v>Osijek</v>
          </cell>
          <cell r="Y499" t="str">
            <v>Vinkovačka cesta 59/a</v>
          </cell>
          <cell r="Z499" t="str">
            <v>091 497 1105</v>
          </cell>
          <cell r="AA499" t="str">
            <v>mpm.Osijek-Vinkovacka@ina.hr</v>
          </cell>
          <cell r="AB499" t="str">
            <v>091 497 0199</v>
          </cell>
          <cell r="AC499" t="str">
            <v>Osječko-baranjska</v>
          </cell>
          <cell r="AD499" t="str">
            <v>Small all-rounder</v>
          </cell>
          <cell r="AE499" t="str">
            <v>II</v>
          </cell>
          <cell r="AF499" t="str">
            <v>III</v>
          </cell>
          <cell r="AG499" t="str">
            <v>001/50737730/20-12-22/5089</v>
          </cell>
          <cell r="AH499" t="str">
            <v>2.1.2023.</v>
          </cell>
          <cell r="AI499" t="str">
            <v>06-22 i n/b</v>
          </cell>
          <cell r="AJ499" t="str">
            <v>001/50737730/09-07-24/1611</v>
          </cell>
          <cell r="AK499" t="str">
            <v>04.07.2024.</v>
          </cell>
          <cell r="AL499" t="str">
            <v>06-22 i n/b</v>
          </cell>
        </row>
        <row r="500">
          <cell r="O500" t="str">
            <v>Podgorač</v>
          </cell>
          <cell r="P500">
            <v>70362</v>
          </cell>
          <cell r="Q500" t="str">
            <v>0100/70362</v>
          </cell>
          <cell r="R500" t="str">
            <v>715106S</v>
          </cell>
          <cell r="S500" t="str">
            <v>0100/715106S</v>
          </cell>
          <cell r="T500">
            <v>40002860</v>
          </cell>
          <cell r="U500">
            <v>50001708</v>
          </cell>
          <cell r="V500" t="str">
            <v>MPM Podgorač</v>
          </cell>
          <cell r="W500">
            <v>31433</v>
          </cell>
          <cell r="X500" t="str">
            <v>Podgorač</v>
          </cell>
          <cell r="Y500" t="str">
            <v>Hinka Juhna 20</v>
          </cell>
          <cell r="Z500" t="str">
            <v>091 497 1107</v>
          </cell>
          <cell r="AA500" t="str">
            <v>mpm.Podgorac@ina.hr</v>
          </cell>
          <cell r="AB500" t="str">
            <v>091 497 0201</v>
          </cell>
          <cell r="AC500" t="str">
            <v>Osječko-baranjska</v>
          </cell>
          <cell r="AD500" t="str">
            <v>Small all-rounder</v>
          </cell>
          <cell r="AE500" t="str">
            <v>I</v>
          </cell>
          <cell r="AF500" t="str">
            <v>IV</v>
          </cell>
          <cell r="AJ500" t="str">
            <v>001/50737730/29-11-21/5505</v>
          </cell>
          <cell r="AK500" t="str">
            <v>01.12.2021.</v>
          </cell>
          <cell r="AL500" t="str">
            <v>07-19</v>
          </cell>
        </row>
        <row r="501">
          <cell r="O501" t="str">
            <v>Našice-Osječka</v>
          </cell>
          <cell r="P501">
            <v>70364</v>
          </cell>
          <cell r="Q501" t="str">
            <v>0100/70364</v>
          </cell>
          <cell r="R501" t="str">
            <v>715108S</v>
          </cell>
          <cell r="S501" t="str">
            <v>0100/715108S</v>
          </cell>
          <cell r="T501">
            <v>40002858</v>
          </cell>
          <cell r="U501">
            <v>50001703</v>
          </cell>
          <cell r="V501" t="str">
            <v>MPM Našice-Osječka</v>
          </cell>
          <cell r="W501">
            <v>31500</v>
          </cell>
          <cell r="X501" t="str">
            <v>Markovac Našički</v>
          </cell>
          <cell r="Y501" t="str">
            <v>Osječka 2d</v>
          </cell>
          <cell r="Z501" t="str">
            <v>091 497 1096</v>
          </cell>
          <cell r="AA501" t="str">
            <v>mpm.Nasice-Osjecka@ina.hr</v>
          </cell>
          <cell r="AB501" t="str">
            <v>091 497 0190</v>
          </cell>
          <cell r="AC501" t="str">
            <v>Osječko-baranjska</v>
          </cell>
          <cell r="AD501" t="str">
            <v>Commuter</v>
          </cell>
          <cell r="AE501" t="str">
            <v>II</v>
          </cell>
          <cell r="AF501" t="str">
            <v>III</v>
          </cell>
          <cell r="AJ501" t="str">
            <v>001/50737730/27-01-21/532</v>
          </cell>
          <cell r="AK501" t="str">
            <v>01.02.2021.</v>
          </cell>
          <cell r="AL501" t="str">
            <v>NON-STOP</v>
          </cell>
        </row>
        <row r="502">
          <cell r="O502" t="str">
            <v>Osijek-Vukovarska</v>
          </cell>
          <cell r="P502">
            <v>70366</v>
          </cell>
          <cell r="Q502" t="str">
            <v>0100/70366</v>
          </cell>
          <cell r="R502" t="str">
            <v>715110S</v>
          </cell>
          <cell r="S502" t="str">
            <v>0100/715110S</v>
          </cell>
          <cell r="T502">
            <v>40002827</v>
          </cell>
          <cell r="U502">
            <v>50001712</v>
          </cell>
          <cell r="V502" t="str">
            <v>MPM Osijek-Vukovarska</v>
          </cell>
          <cell r="W502">
            <v>31000</v>
          </cell>
          <cell r="X502" t="str">
            <v>Osijek</v>
          </cell>
          <cell r="Y502" t="str">
            <v>Vukovarska cesta 207/a</v>
          </cell>
          <cell r="Z502" t="str">
            <v>091 497 1106</v>
          </cell>
          <cell r="AA502" t="str">
            <v>mpm.Osijek-Vukovarska@ina.hr</v>
          </cell>
          <cell r="AB502" t="str">
            <v>091 497 0200</v>
          </cell>
          <cell r="AC502" t="str">
            <v>Osječko-baranjska</v>
          </cell>
          <cell r="AD502" t="str">
            <v>Small all-rounder</v>
          </cell>
          <cell r="AE502" t="str">
            <v>II</v>
          </cell>
          <cell r="AF502" t="str">
            <v>II</v>
          </cell>
          <cell r="AG502" t="str">
            <v>001/50737730/-28-04-22/2213</v>
          </cell>
          <cell r="AH502" t="str">
            <v>1.5.2022.</v>
          </cell>
          <cell r="AI502" t="str">
            <v>06-22 i n/b</v>
          </cell>
          <cell r="AJ502" t="str">
            <v>001/50737730/24-07-24/1733</v>
          </cell>
          <cell r="AK502" t="str">
            <v>24.07.2024.</v>
          </cell>
          <cell r="AL502" t="str">
            <v>06-22 i n/b</v>
          </cell>
        </row>
        <row r="503">
          <cell r="O503" t="str">
            <v>Donji Miholjac-sjever</v>
          </cell>
          <cell r="P503">
            <v>70367</v>
          </cell>
          <cell r="Q503" t="str">
            <v>0100/70367</v>
          </cell>
          <cell r="R503" t="str">
            <v>715111S</v>
          </cell>
          <cell r="S503" t="str">
            <v>0100/715111S</v>
          </cell>
          <cell r="T503">
            <v>40002815</v>
          </cell>
          <cell r="U503">
            <v>50001692</v>
          </cell>
          <cell r="V503" t="str">
            <v>MPM Donji Miholjac-sjever</v>
          </cell>
          <cell r="W503">
            <v>31540</v>
          </cell>
          <cell r="X503" t="str">
            <v>Donji Miholjac</v>
          </cell>
          <cell r="Y503" t="str">
            <v>Vukovarska 97/a</v>
          </cell>
          <cell r="Z503" t="str">
            <v>091 497 1088</v>
          </cell>
          <cell r="AA503" t="str">
            <v>mpm.Donji_Miholjac-sjever@ina.hr</v>
          </cell>
          <cell r="AB503" t="str">
            <v>091 497 0182</v>
          </cell>
          <cell r="AC503" t="str">
            <v>Osječko-baranjska</v>
          </cell>
          <cell r="AD503" t="str">
            <v>Commuter</v>
          </cell>
          <cell r="AE503" t="str">
            <v>I</v>
          </cell>
          <cell r="AF503" t="str">
            <v>IV</v>
          </cell>
          <cell r="AG503" t="str">
            <v>001/50737730/29-11-21/5504</v>
          </cell>
          <cell r="AH503" t="str">
            <v>01.12.2021.</v>
          </cell>
          <cell r="AI503" t="str">
            <v>07-13</v>
          </cell>
          <cell r="AJ503" t="str">
            <v>001/50737730/01-08-24/1816</v>
          </cell>
          <cell r="AK503" t="str">
            <v>01.08.2024.</v>
          </cell>
          <cell r="AL503" t="str">
            <v>07-13</v>
          </cell>
        </row>
        <row r="504">
          <cell r="O504" t="str">
            <v>Našice-Kralja Tomislava</v>
          </cell>
          <cell r="P504">
            <v>70368</v>
          </cell>
          <cell r="Q504" t="str">
            <v>0100/70368</v>
          </cell>
          <cell r="R504" t="str">
            <v>715112S</v>
          </cell>
          <cell r="S504" t="str">
            <v>0100/715112S</v>
          </cell>
          <cell r="T504">
            <v>40002857</v>
          </cell>
          <cell r="U504">
            <v>50001702</v>
          </cell>
          <cell r="V504" t="str">
            <v>MPM Našice-Kralja Tomislava</v>
          </cell>
          <cell r="W504">
            <v>31500</v>
          </cell>
          <cell r="X504" t="str">
            <v>Našice</v>
          </cell>
          <cell r="Y504" t="str">
            <v>Ul. kralja Tomislava 116</v>
          </cell>
          <cell r="Z504" t="str">
            <v>091 497 1095</v>
          </cell>
          <cell r="AA504" t="str">
            <v>mpm.Nasice-Kralja_Tomislava@ina.hr</v>
          </cell>
          <cell r="AB504" t="str">
            <v>091 497 0189</v>
          </cell>
          <cell r="AC504" t="str">
            <v>Osječko-baranjska</v>
          </cell>
          <cell r="AD504" t="str">
            <v>Small all-rounder</v>
          </cell>
          <cell r="AE504" t="str">
            <v>I</v>
          </cell>
          <cell r="AF504" t="str">
            <v>III</v>
          </cell>
          <cell r="AJ504" t="str">
            <v>001/50737730/07-09-23/1828</v>
          </cell>
          <cell r="AK504" t="str">
            <v>10.09.2023.</v>
          </cell>
          <cell r="AL504" t="str">
            <v>06-21 i n/b</v>
          </cell>
        </row>
        <row r="505">
          <cell r="O505" t="str">
            <v>Valpovo-I. L. Ribara</v>
          </cell>
          <cell r="P505">
            <v>70369</v>
          </cell>
          <cell r="Q505" t="str">
            <v>0100/70369</v>
          </cell>
          <cell r="R505" t="str">
            <v>715113S</v>
          </cell>
          <cell r="S505" t="str">
            <v>0100/715113S</v>
          </cell>
          <cell r="T505">
            <v>40002829</v>
          </cell>
          <cell r="U505">
            <v>50001710</v>
          </cell>
          <cell r="V505" t="str">
            <v>MPM Valpovo-I. L. Ribara</v>
          </cell>
          <cell r="W505">
            <v>31550</v>
          </cell>
          <cell r="X505" t="str">
            <v>Valpovo</v>
          </cell>
          <cell r="Y505" t="str">
            <v>Ive Lole Ribara 61</v>
          </cell>
          <cell r="Z505" t="str">
            <v>091 497 1109</v>
          </cell>
          <cell r="AA505" t="str">
            <v>mpm.Valpovo-Ive_Lole_Ribara@ina.hr</v>
          </cell>
          <cell r="AB505" t="str">
            <v>091 497 0203</v>
          </cell>
          <cell r="AC505" t="str">
            <v>Osječko-baranjska</v>
          </cell>
          <cell r="AD505" t="str">
            <v>Small all-rounder</v>
          </cell>
          <cell r="AE505" t="str">
            <v>I</v>
          </cell>
          <cell r="AF505" t="str">
            <v>IV</v>
          </cell>
          <cell r="AJ505" t="str">
            <v>001/50737730/26-10-22/4414</v>
          </cell>
          <cell r="AK505" t="str">
            <v>01.11.2022.</v>
          </cell>
          <cell r="AL505" t="str">
            <v>07-19</v>
          </cell>
        </row>
        <row r="506">
          <cell r="O506" t="str">
            <v>Beli Manastir-Osječka</v>
          </cell>
          <cell r="P506">
            <v>70370</v>
          </cell>
          <cell r="Q506" t="str">
            <v>0100/70370</v>
          </cell>
          <cell r="R506" t="str">
            <v>715114S</v>
          </cell>
          <cell r="S506" t="str">
            <v>0100/715114S</v>
          </cell>
          <cell r="T506">
            <v>40002809</v>
          </cell>
          <cell r="U506">
            <v>50001687</v>
          </cell>
          <cell r="V506" t="str">
            <v>MPM Beli Manastir-Osječka</v>
          </cell>
          <cell r="W506">
            <v>31300</v>
          </cell>
          <cell r="X506" t="str">
            <v>Beli Manastir</v>
          </cell>
          <cell r="Y506" t="str">
            <v>Osječka 1f</v>
          </cell>
          <cell r="Z506" t="str">
            <v>091 497 1083</v>
          </cell>
          <cell r="AA506" t="str">
            <v>mpm.Beli_Manastir-Osjecka@ina.hr</v>
          </cell>
          <cell r="AB506" t="str">
            <v>091 497 0177</v>
          </cell>
          <cell r="AC506" t="str">
            <v>Osječko-baranjska</v>
          </cell>
          <cell r="AD506" t="str">
            <v>Commuter</v>
          </cell>
          <cell r="AE506" t="str">
            <v>II</v>
          </cell>
          <cell r="AF506" t="str">
            <v>I</v>
          </cell>
          <cell r="AJ506" t="str">
            <v>001/50737729/25-05-20/2263</v>
          </cell>
          <cell r="AK506" t="str">
            <v>23.05.2020.</v>
          </cell>
          <cell r="AL506" t="str">
            <v>NON-STOP</v>
          </cell>
        </row>
        <row r="507">
          <cell r="O507" t="str">
            <v>Osijek-Čepinska</v>
          </cell>
          <cell r="P507">
            <v>70372</v>
          </cell>
          <cell r="Q507" t="str">
            <v>0100/70372</v>
          </cell>
          <cell r="R507" t="str">
            <v>715116S</v>
          </cell>
          <cell r="S507" t="str">
            <v>0100/715116S</v>
          </cell>
          <cell r="T507">
            <v>40002820</v>
          </cell>
          <cell r="U507">
            <v>50001689</v>
          </cell>
          <cell r="V507" t="str">
            <v>MPM Osijek-Čepinska</v>
          </cell>
          <cell r="W507">
            <v>31000</v>
          </cell>
          <cell r="X507" t="str">
            <v>Osijek</v>
          </cell>
          <cell r="Y507" t="str">
            <v>Leopolda Mandića 50</v>
          </cell>
          <cell r="Z507" t="str">
            <v>091 497 1097</v>
          </cell>
          <cell r="AA507" t="str">
            <v>mpm.Osijek-Cepinska@ina.hr</v>
          </cell>
          <cell r="AB507" t="str">
            <v>091 497 0191</v>
          </cell>
          <cell r="AC507" t="str">
            <v>Osječko-baranjska</v>
          </cell>
          <cell r="AD507" t="str">
            <v>Commuter</v>
          </cell>
          <cell r="AE507" t="str">
            <v>II</v>
          </cell>
          <cell r="AF507" t="str">
            <v>III</v>
          </cell>
          <cell r="AJ507" t="str">
            <v>001/50737730/30-08-23/1792</v>
          </cell>
          <cell r="AK507" t="str">
            <v>01.09.2023.</v>
          </cell>
          <cell r="AL507" t="str">
            <v>06-21 i n/b</v>
          </cell>
        </row>
        <row r="508">
          <cell r="O508" t="str">
            <v>Osijek-Trpimirova-istok</v>
          </cell>
          <cell r="P508">
            <v>70373</v>
          </cell>
          <cell r="Q508" t="str">
            <v>0100/70373</v>
          </cell>
          <cell r="R508" t="str">
            <v>715117S</v>
          </cell>
          <cell r="S508" t="str">
            <v>0100/715117S</v>
          </cell>
          <cell r="T508">
            <v>40002824</v>
          </cell>
          <cell r="U508">
            <v>50001705</v>
          </cell>
          <cell r="V508" t="str">
            <v>MPM Osijek-Trpimirova-istok</v>
          </cell>
          <cell r="W508">
            <v>31000</v>
          </cell>
          <cell r="X508" t="str">
            <v>Osijek</v>
          </cell>
          <cell r="Y508" t="str">
            <v>Ulica kneza Trpimira 1/d</v>
          </cell>
          <cell r="Z508" t="str">
            <v>091 497 1103</v>
          </cell>
          <cell r="AA508" t="str">
            <v>mpm.Osijek-Trpimirova-istok@ina.hr</v>
          </cell>
          <cell r="AB508" t="str">
            <v>091 497 0197</v>
          </cell>
          <cell r="AC508" t="str">
            <v>Osječko-baranjska</v>
          </cell>
          <cell r="AD508" t="str">
            <v>Local Supply</v>
          </cell>
          <cell r="AE508" t="str">
            <v>II</v>
          </cell>
          <cell r="AF508" t="str">
            <v>II</v>
          </cell>
          <cell r="AJ508" t="str">
            <v>001/50737730/26-10-22/4416</v>
          </cell>
          <cell r="AK508" t="str">
            <v>01.11.2022.</v>
          </cell>
          <cell r="AL508" t="str">
            <v>NON-STOP</v>
          </cell>
        </row>
        <row r="509">
          <cell r="O509" t="str">
            <v>Osijek-Trpimirova-zapad</v>
          </cell>
          <cell r="P509">
            <v>70374</v>
          </cell>
          <cell r="Q509" t="str">
            <v>0100/70374</v>
          </cell>
          <cell r="R509" t="str">
            <v>715118S</v>
          </cell>
          <cell r="S509" t="str">
            <v>0100/715118S</v>
          </cell>
          <cell r="T509">
            <v>40002825</v>
          </cell>
          <cell r="U509">
            <v>50001706</v>
          </cell>
          <cell r="V509" t="str">
            <v>MPM Osijek-Trpimirova-zapad</v>
          </cell>
          <cell r="W509">
            <v>31000</v>
          </cell>
          <cell r="X509" t="str">
            <v>Osijek</v>
          </cell>
          <cell r="Y509" t="str">
            <v>Ulica kneza Trpimira 2/c</v>
          </cell>
          <cell r="Z509" t="str">
            <v>091 497 1104</v>
          </cell>
          <cell r="AA509" t="str">
            <v>mpm.Osijek-Trpimirova-zapad@ina.hr</v>
          </cell>
          <cell r="AB509" t="str">
            <v>091 497 0198</v>
          </cell>
          <cell r="AC509" t="str">
            <v>Osječko-baranjska</v>
          </cell>
          <cell r="AD509" t="str">
            <v>Small all-rounder</v>
          </cell>
          <cell r="AE509" t="str">
            <v>I</v>
          </cell>
          <cell r="AF509" t="str">
            <v>IV</v>
          </cell>
          <cell r="AJ509" t="str">
            <v>001/50737730/28-11-22/4784</v>
          </cell>
          <cell r="AK509" t="str">
            <v>01.12.2022.</v>
          </cell>
          <cell r="AL509" t="str">
            <v>06-20</v>
          </cell>
        </row>
        <row r="510">
          <cell r="O510" t="str">
            <v>Osijek-Kanižlićeva</v>
          </cell>
          <cell r="P510">
            <v>70375</v>
          </cell>
          <cell r="Q510" t="str">
            <v>0100/70375</v>
          </cell>
          <cell r="R510" t="str">
            <v>715119S</v>
          </cell>
          <cell r="S510" t="str">
            <v>0100/715119S</v>
          </cell>
          <cell r="U510">
            <v>50001704</v>
          </cell>
          <cell r="V510" t="str">
            <v>MPM Osijek-Kanižlićeva</v>
          </cell>
          <cell r="W510">
            <v>31000</v>
          </cell>
          <cell r="X510" t="str">
            <v>Osijek</v>
          </cell>
          <cell r="Y510" t="str">
            <v>Ulica Antuna Kanižlića 13/a</v>
          </cell>
          <cell r="Z510" t="str">
            <v>091 497 1100</v>
          </cell>
          <cell r="AA510" t="str">
            <v>mpm.Osijek-Kanizliceva@ina.hr</v>
          </cell>
          <cell r="AB510" t="str">
            <v>091 497 0194</v>
          </cell>
          <cell r="AC510" t="str">
            <v>Osječko-baranjska</v>
          </cell>
          <cell r="AD510" t="str">
            <v>Local Supply</v>
          </cell>
          <cell r="AE510" t="str">
            <v>II</v>
          </cell>
          <cell r="AF510" t="str">
            <v>II</v>
          </cell>
          <cell r="AJ510" t="str">
            <v>17-05-11/1391</v>
          </cell>
          <cell r="AK510" t="str">
            <v>01.06.2011.</v>
          </cell>
          <cell r="AL510" t="str">
            <v>NON-STOP</v>
          </cell>
        </row>
        <row r="511">
          <cell r="O511" t="str">
            <v>Bilje</v>
          </cell>
          <cell r="P511">
            <v>70376</v>
          </cell>
          <cell r="Q511" t="str">
            <v>0100/70376</v>
          </cell>
          <cell r="R511" t="str">
            <v>715120S</v>
          </cell>
          <cell r="S511" t="str">
            <v>0100/715120S</v>
          </cell>
          <cell r="T511">
            <v>40002810</v>
          </cell>
          <cell r="U511">
            <v>50001688</v>
          </cell>
          <cell r="V511" t="str">
            <v>MPM Bilje</v>
          </cell>
          <cell r="W511">
            <v>31327</v>
          </cell>
          <cell r="X511" t="str">
            <v>Bilje</v>
          </cell>
          <cell r="Y511" t="str">
            <v>Kralja Zvonimira 1/c</v>
          </cell>
          <cell r="Z511" t="str">
            <v>091 497 1084</v>
          </cell>
          <cell r="AA511" t="str">
            <v>mpm.Bilje@ina.hr</v>
          </cell>
          <cell r="AB511" t="str">
            <v>091 497 0178</v>
          </cell>
          <cell r="AC511" t="str">
            <v>Osječko-baranjska</v>
          </cell>
          <cell r="AD511" t="str">
            <v>Small all-rounder</v>
          </cell>
          <cell r="AE511" t="str">
            <v>I</v>
          </cell>
          <cell r="AF511" t="str">
            <v>IV</v>
          </cell>
          <cell r="AJ511" t="str">
            <v>001/50737730/28-04-22/2220</v>
          </cell>
          <cell r="AK511" t="str">
            <v>01.05.2022.</v>
          </cell>
          <cell r="AL511" t="str">
            <v>06-21 i n/b</v>
          </cell>
        </row>
        <row r="512">
          <cell r="O512" t="str">
            <v>Feričanci</v>
          </cell>
          <cell r="P512">
            <v>70382</v>
          </cell>
          <cell r="Q512" t="str">
            <v>0100/70382</v>
          </cell>
          <cell r="R512" t="str">
            <v>715125S</v>
          </cell>
          <cell r="S512" t="str">
            <v>0100/715125S</v>
          </cell>
          <cell r="T512">
            <v>40002854</v>
          </cell>
          <cell r="U512">
            <v>50001696</v>
          </cell>
          <cell r="V512" t="str">
            <v>MPM Feričanci</v>
          </cell>
          <cell r="W512">
            <v>31512</v>
          </cell>
          <cell r="X512" t="str">
            <v>Feričanci</v>
          </cell>
          <cell r="Y512" t="str">
            <v>Trg Matije Gupca 10</v>
          </cell>
          <cell r="Z512" t="str">
            <v>091 497 1091</v>
          </cell>
          <cell r="AA512" t="str">
            <v>mpm.Fericanci@ina.hr</v>
          </cell>
          <cell r="AB512" t="str">
            <v>091 497 0185</v>
          </cell>
          <cell r="AC512" t="str">
            <v>Osječko-baranjska</v>
          </cell>
          <cell r="AD512" t="str">
            <v>Small all-rounder</v>
          </cell>
          <cell r="AE512" t="str">
            <v>I</v>
          </cell>
          <cell r="AF512" t="str">
            <v>IV</v>
          </cell>
          <cell r="AJ512" t="str">
            <v>001/50737730/07-09-23/1827</v>
          </cell>
          <cell r="AK512" t="str">
            <v>11.09.2023.</v>
          </cell>
          <cell r="AL512" t="str">
            <v>07-19</v>
          </cell>
        </row>
        <row r="513">
          <cell r="O513" t="str">
            <v>Kneževi Vinogradi</v>
          </cell>
          <cell r="P513">
            <v>70383</v>
          </cell>
          <cell r="Q513" t="str">
            <v>0100/70383</v>
          </cell>
          <cell r="R513" t="str">
            <v>715126S</v>
          </cell>
          <cell r="S513" t="str">
            <v>0100/715126S</v>
          </cell>
          <cell r="T513">
            <v>40002817</v>
          </cell>
          <cell r="U513">
            <v>50001699</v>
          </cell>
          <cell r="V513" t="str">
            <v>MPM Kneževi Vinogradi</v>
          </cell>
          <cell r="W513">
            <v>31309</v>
          </cell>
          <cell r="X513" t="str">
            <v>Kneževi Vinogradi</v>
          </cell>
          <cell r="Y513" t="str">
            <v>Glavna 4</v>
          </cell>
          <cell r="Z513" t="str">
            <v>091 497 1092</v>
          </cell>
          <cell r="AA513" t="str">
            <v>mpm.Knezevi_Vinogradi@ina.hr</v>
          </cell>
          <cell r="AB513" t="str">
            <v>091 497 0186</v>
          </cell>
          <cell r="AC513" t="str">
            <v>Osječko-baranjska</v>
          </cell>
          <cell r="AD513" t="str">
            <v>Small all-rounder</v>
          </cell>
          <cell r="AE513" t="str">
            <v>I</v>
          </cell>
          <cell r="AF513" t="str">
            <v>III</v>
          </cell>
          <cell r="AJ513" t="str">
            <v>001/50737730/28-04-22/2215</v>
          </cell>
          <cell r="AK513" t="str">
            <v>01.05.2022.</v>
          </cell>
          <cell r="AL513" t="str">
            <v>06-21 i n/b</v>
          </cell>
        </row>
        <row r="514">
          <cell r="O514" t="str">
            <v>Kneževi Vinogradi FC</v>
          </cell>
        </row>
        <row r="515">
          <cell r="O515" t="str">
            <v>Darda</v>
          </cell>
          <cell r="P515">
            <v>70384</v>
          </cell>
          <cell r="Q515" t="str">
            <v>0100/70384</v>
          </cell>
          <cell r="R515" t="str">
            <v>715127S</v>
          </cell>
          <cell r="S515" t="str">
            <v>0100/715127S</v>
          </cell>
          <cell r="T515">
            <v>40002813</v>
          </cell>
          <cell r="U515">
            <v>50001691</v>
          </cell>
          <cell r="V515" t="str">
            <v>MPM Darda</v>
          </cell>
          <cell r="W515">
            <v>31326</v>
          </cell>
          <cell r="X515" t="str">
            <v>Darda</v>
          </cell>
          <cell r="Y515" t="str">
            <v>Sv. Ivana Krstitelja 2e</v>
          </cell>
          <cell r="Z515" t="str">
            <v>091 497 1086</v>
          </cell>
          <cell r="AA515" t="str">
            <v>mpm.Darda@ina.hr</v>
          </cell>
          <cell r="AB515" t="str">
            <v>091 497 0180</v>
          </cell>
          <cell r="AC515" t="str">
            <v>Osječko-baranjska</v>
          </cell>
          <cell r="AD515" t="str">
            <v>Commuter</v>
          </cell>
          <cell r="AE515" t="str">
            <v>I</v>
          </cell>
          <cell r="AF515" t="str">
            <v>IV</v>
          </cell>
          <cell r="AJ515" t="str">
            <v>001/50737730/26-10-22/4415</v>
          </cell>
          <cell r="AK515" t="str">
            <v>01.11.2022.</v>
          </cell>
          <cell r="AL515" t="str">
            <v>07-19</v>
          </cell>
        </row>
        <row r="516">
          <cell r="O516" t="str">
            <v>Valpovo-Bana Jelačića</v>
          </cell>
          <cell r="P516" t="str">
            <v>70386</v>
          </cell>
          <cell r="Q516" t="str">
            <v>0100/70386</v>
          </cell>
          <cell r="R516" t="str">
            <v>715129S</v>
          </cell>
          <cell r="S516" t="str">
            <v>0100/715129S</v>
          </cell>
          <cell r="T516">
            <v>40002828</v>
          </cell>
          <cell r="U516">
            <v>50001709</v>
          </cell>
          <cell r="V516" t="str">
            <v>MPM Valpovo-Bana Jelačića</v>
          </cell>
          <cell r="W516">
            <v>31550</v>
          </cell>
          <cell r="X516" t="str">
            <v>Valpovo</v>
          </cell>
          <cell r="Y516" t="str">
            <v>Bana Jelačića 30</v>
          </cell>
          <cell r="Z516" t="str">
            <v>091 497 1108</v>
          </cell>
          <cell r="AA516" t="str">
            <v>mpm.Valpovo-Bana_Jelacica@ina.hr</v>
          </cell>
          <cell r="AB516" t="str">
            <v>091 497 0202</v>
          </cell>
          <cell r="AC516" t="str">
            <v>Osječko-baranjska</v>
          </cell>
          <cell r="AD516" t="str">
            <v>Commuter</v>
          </cell>
          <cell r="AE516" t="str">
            <v>I</v>
          </cell>
          <cell r="AF516" t="str">
            <v>III</v>
          </cell>
          <cell r="AJ516" t="str">
            <v>001/50737730/27-10-23/2589</v>
          </cell>
          <cell r="AK516" t="str">
            <v>29.10.2023.</v>
          </cell>
          <cell r="AL516" t="str">
            <v>06-22 i n/b</v>
          </cell>
        </row>
        <row r="517">
          <cell r="O517" t="str">
            <v>Donji Miholjac-jug</v>
          </cell>
          <cell r="P517">
            <v>70387</v>
          </cell>
          <cell r="Q517" t="str">
            <v>0100/70387</v>
          </cell>
          <cell r="R517" t="str">
            <v>715130S</v>
          </cell>
          <cell r="S517" t="str">
            <v>0100/715130S</v>
          </cell>
          <cell r="T517">
            <v>40002814</v>
          </cell>
          <cell r="U517">
            <v>50001693</v>
          </cell>
          <cell r="V517" t="str">
            <v>MPM Donji Miholjac-jug</v>
          </cell>
          <cell r="W517">
            <v>31540</v>
          </cell>
          <cell r="X517" t="str">
            <v>Donji Miholjac</v>
          </cell>
          <cell r="Y517" t="str">
            <v>Vukovarska 138</v>
          </cell>
          <cell r="Z517" t="str">
            <v>091 497 1087</v>
          </cell>
          <cell r="AA517" t="str">
            <v>mpm.Donji_Miholjac-jug@ina.hr</v>
          </cell>
          <cell r="AB517" t="str">
            <v>091 497 0181</v>
          </cell>
          <cell r="AC517" t="str">
            <v>Osječko-baranjska</v>
          </cell>
          <cell r="AD517" t="str">
            <v>Commuter</v>
          </cell>
          <cell r="AE517" t="str">
            <v>II</v>
          </cell>
          <cell r="AF517" t="str">
            <v>III</v>
          </cell>
          <cell r="AJ517" t="str">
            <v>001/50737730/26-01-22/367</v>
          </cell>
          <cell r="AK517" t="str">
            <v>01.02.2022.</v>
          </cell>
          <cell r="AL517" t="str">
            <v>06-22 i n/b</v>
          </cell>
        </row>
        <row r="518">
          <cell r="O518" t="str">
            <v>Koška</v>
          </cell>
          <cell r="P518">
            <v>70363</v>
          </cell>
          <cell r="Q518" t="str">
            <v>0100/70363</v>
          </cell>
          <cell r="R518" t="str">
            <v>715131S</v>
          </cell>
          <cell r="S518" t="str">
            <v>0100/715131S</v>
          </cell>
          <cell r="T518">
            <v>40002818</v>
          </cell>
          <cell r="U518">
            <v>50038558</v>
          </cell>
          <cell r="V518" t="str">
            <v>MPM Koška</v>
          </cell>
          <cell r="W518">
            <v>31224</v>
          </cell>
          <cell r="X518" t="str">
            <v>Koška</v>
          </cell>
          <cell r="Y518" t="str">
            <v>Matije Gupca 2</v>
          </cell>
          <cell r="Z518" t="str">
            <v>091 497 1093</v>
          </cell>
          <cell r="AA518" t="str">
            <v>mpm.Koska@ina.hr</v>
          </cell>
          <cell r="AB518" t="str">
            <v>091 497 0187</v>
          </cell>
          <cell r="AC518" t="str">
            <v>Osječko-baranjska</v>
          </cell>
          <cell r="AD518" t="str">
            <v>Commuter</v>
          </cell>
          <cell r="AE518" t="str">
            <v>I</v>
          </cell>
          <cell r="AF518" t="str">
            <v>IV</v>
          </cell>
          <cell r="AJ518" t="str">
            <v>001/50737730/12-12-23/3110</v>
          </cell>
          <cell r="AK518" t="str">
            <v>01.01.2024.</v>
          </cell>
          <cell r="AL518" t="str">
            <v>07-13</v>
          </cell>
        </row>
        <row r="519">
          <cell r="O519" t="str">
            <v>Čepin</v>
          </cell>
          <cell r="P519">
            <v>70571</v>
          </cell>
          <cell r="Q519" t="str">
            <v>0100/70571</v>
          </cell>
          <cell r="R519" t="str">
            <v>715132S</v>
          </cell>
          <cell r="S519" t="str">
            <v>0100/715132S</v>
          </cell>
          <cell r="U519">
            <v>50716998</v>
          </cell>
          <cell r="V519" t="str">
            <v>MPM Čepin</v>
          </cell>
          <cell r="W519">
            <v>31431</v>
          </cell>
          <cell r="X519" t="str">
            <v>Čepin</v>
          </cell>
          <cell r="Y519" t="str">
            <v>Kralja Zvonimira 1a</v>
          </cell>
          <cell r="Z519" t="str">
            <v>091 213 3002</v>
          </cell>
          <cell r="AA519" t="str">
            <v>mpm.Cepin@ina.hr</v>
          </cell>
          <cell r="AB519" t="str">
            <v>091 213 3016</v>
          </cell>
          <cell r="AC519" t="str">
            <v>Osječko-baranjska</v>
          </cell>
          <cell r="AD519" t="str">
            <v>Local Supply</v>
          </cell>
          <cell r="AE519" t="str">
            <v>II</v>
          </cell>
          <cell r="AF519" t="str">
            <v>III</v>
          </cell>
          <cell r="AJ519" t="str">
            <v>001/50737729/24-06-20/3014</v>
          </cell>
          <cell r="AK519" t="str">
            <v>01.07.2020.</v>
          </cell>
          <cell r="AL519" t="str">
            <v>NON-STOP</v>
          </cell>
        </row>
        <row r="520">
          <cell r="O520" t="str">
            <v>Josipovac</v>
          </cell>
          <cell r="P520">
            <v>70572</v>
          </cell>
          <cell r="Q520" t="str">
            <v>0100/70572</v>
          </cell>
          <cell r="R520" t="str">
            <v>715133S</v>
          </cell>
          <cell r="S520" t="str">
            <v>0100/715133S</v>
          </cell>
          <cell r="U520">
            <v>50717050</v>
          </cell>
          <cell r="V520" t="str">
            <v>MPM Josipovac</v>
          </cell>
          <cell r="W520">
            <v>31208</v>
          </cell>
          <cell r="X520" t="str">
            <v>Petrijevci</v>
          </cell>
          <cell r="Y520" t="str">
            <v>Jarak 4</v>
          </cell>
          <cell r="Z520" t="str">
            <v>091 213 3005</v>
          </cell>
          <cell r="AA520" t="str">
            <v>mpm.Josipovac@ina.hr</v>
          </cell>
          <cell r="AB520" t="str">
            <v>091 213 3025</v>
          </cell>
          <cell r="AC520" t="str">
            <v>Osječko-baranjska</v>
          </cell>
          <cell r="AD520" t="str">
            <v>Commuter</v>
          </cell>
          <cell r="AE520" t="str">
            <v>I</v>
          </cell>
          <cell r="AF520" t="str">
            <v>III</v>
          </cell>
          <cell r="AJ520" t="str">
            <v>50000232/19-10-15/1/2509</v>
          </cell>
          <cell r="AK520" t="str">
            <v>01.11.2015.</v>
          </cell>
          <cell r="AL520" t="str">
            <v>06-22 i n/b</v>
          </cell>
        </row>
        <row r="521">
          <cell r="O521" t="str">
            <v>Osijek-Svačićeva</v>
          </cell>
          <cell r="P521">
            <v>70573</v>
          </cell>
          <cell r="Q521" t="str">
            <v>0100/70573</v>
          </cell>
          <cell r="R521" t="str">
            <v>715134S</v>
          </cell>
          <cell r="S521" t="str">
            <v>0100/715134S</v>
          </cell>
          <cell r="U521">
            <v>50717052</v>
          </cell>
          <cell r="V521" t="str">
            <v>MPM Osijek-Svačićeva</v>
          </cell>
          <cell r="W521">
            <v>31000</v>
          </cell>
          <cell r="X521" t="str">
            <v>Osijek</v>
          </cell>
          <cell r="Y521" t="str">
            <v>Svačićeva 65</v>
          </cell>
          <cell r="Z521" t="str">
            <v>091 213 3045</v>
          </cell>
          <cell r="AA521" t="str">
            <v>mpm.Osijek-Svaciceva@ina.hr</v>
          </cell>
          <cell r="AB521" t="str">
            <v>091 213 3046</v>
          </cell>
          <cell r="AC521" t="str">
            <v>Osječko-baranjska</v>
          </cell>
          <cell r="AD521" t="str">
            <v>Local Supply</v>
          </cell>
          <cell r="AE521" t="str">
            <v>III</v>
          </cell>
          <cell r="AF521" t="str">
            <v>II</v>
          </cell>
          <cell r="AJ521" t="str">
            <v>50737729/20-12-19/001/12076</v>
          </cell>
          <cell r="AK521" t="str">
            <v>01.01.2020.</v>
          </cell>
          <cell r="AL521" t="str">
            <v>NON-STOP</v>
          </cell>
        </row>
        <row r="522">
          <cell r="O522" t="str">
            <v>Đurđenovac</v>
          </cell>
          <cell r="P522">
            <v>70577</v>
          </cell>
          <cell r="Q522" t="str">
            <v>0100/70577</v>
          </cell>
          <cell r="R522" t="str">
            <v>715327S</v>
          </cell>
          <cell r="S522" t="str">
            <v>0100/715327S</v>
          </cell>
          <cell r="U522">
            <v>50716999</v>
          </cell>
          <cell r="V522" t="str">
            <v>MPM Đurđenovac</v>
          </cell>
          <cell r="W522">
            <v>31511</v>
          </cell>
          <cell r="X522" t="str">
            <v>Đurđenovac</v>
          </cell>
          <cell r="Y522" t="str">
            <v>Kolodvorska 15</v>
          </cell>
          <cell r="Z522" t="str">
            <v>091 213 3008</v>
          </cell>
          <cell r="AA522" t="str">
            <v>mpm.Djurdjenovac@ina.hr</v>
          </cell>
          <cell r="AB522" t="str">
            <v>091 213 3017</v>
          </cell>
          <cell r="AC522" t="str">
            <v>Osječko-baranjska</v>
          </cell>
          <cell r="AD522" t="str">
            <v>Small all-rounder</v>
          </cell>
          <cell r="AE522" t="str">
            <v>I</v>
          </cell>
          <cell r="AF522" t="str">
            <v>IV</v>
          </cell>
          <cell r="AJ522" t="str">
            <v>001/50737730/17-03-23/465</v>
          </cell>
          <cell r="AK522" t="str">
            <v>01.04.2023.</v>
          </cell>
          <cell r="AL522" t="str">
            <v>06-21 i n/b</v>
          </cell>
        </row>
        <row r="523">
          <cell r="O523" t="str">
            <v>Orahovica</v>
          </cell>
          <cell r="P523">
            <v>70578</v>
          </cell>
          <cell r="Q523" t="str">
            <v>0100/70578</v>
          </cell>
          <cell r="R523" t="str">
            <v>715328S</v>
          </cell>
          <cell r="S523" t="str">
            <v>0100/715328S</v>
          </cell>
          <cell r="U523">
            <v>50717051</v>
          </cell>
          <cell r="V523" t="str">
            <v>MPM Orahovica</v>
          </cell>
          <cell r="W523">
            <v>33515</v>
          </cell>
          <cell r="X523" t="str">
            <v>Orahovica</v>
          </cell>
          <cell r="Y523" t="str">
            <v>Dalmatinska 45</v>
          </cell>
          <cell r="Z523" t="str">
            <v>091 213 3004</v>
          </cell>
          <cell r="AA523" t="str">
            <v>mpm.Orahovica@ina.hr</v>
          </cell>
          <cell r="AB523" t="str">
            <v>091 213 3029</v>
          </cell>
          <cell r="AC523" t="str">
            <v>Virovitičko-podravska</v>
          </cell>
          <cell r="AD523" t="str">
            <v>Local Supply</v>
          </cell>
          <cell r="AE523" t="str">
            <v>II</v>
          </cell>
          <cell r="AF523" t="str">
            <v>III</v>
          </cell>
          <cell r="AJ523" t="str">
            <v>50000232/19-10-15/1/2515</v>
          </cell>
          <cell r="AK523" t="str">
            <v>01.11.2015.</v>
          </cell>
          <cell r="AL523" t="str">
            <v>06-22 i n/b</v>
          </cell>
        </row>
        <row r="524">
          <cell r="O524" t="str">
            <v>Belišće</v>
          </cell>
          <cell r="P524">
            <v>70582</v>
          </cell>
          <cell r="Q524" t="str">
            <v>0100/70582</v>
          </cell>
          <cell r="R524" t="str">
            <v>715136S</v>
          </cell>
          <cell r="S524" t="str">
            <v>0100/715136S</v>
          </cell>
          <cell r="U524">
            <v>50776956</v>
          </cell>
          <cell r="V524" t="str">
            <v>MPM Belišće</v>
          </cell>
          <cell r="W524">
            <v>31551</v>
          </cell>
          <cell r="X524" t="str">
            <v>Belišće</v>
          </cell>
          <cell r="Y524" t="str">
            <v>Ulica Dolac 1</v>
          </cell>
          <cell r="Z524" t="str">
            <v>091 495 0129</v>
          </cell>
          <cell r="AA524" t="str">
            <v>MPM.Belisce@ina.hr</v>
          </cell>
          <cell r="AC524" t="str">
            <v>Osječko-baranjska</v>
          </cell>
          <cell r="AD524" t="str">
            <v>Local Supply</v>
          </cell>
          <cell r="AE524" t="str">
            <v>II</v>
          </cell>
          <cell r="AF524" t="str">
            <v>III</v>
          </cell>
          <cell r="AJ524" t="str">
            <v>001/50737730/26-02-24/404</v>
          </cell>
          <cell r="AK524" t="str">
            <v>29.02.2024.</v>
          </cell>
          <cell r="AL524" t="str">
            <v>06-22 i n/b</v>
          </cell>
        </row>
        <row r="525">
          <cell r="O525" t="str">
            <v>Osijek-obilaznica</v>
          </cell>
          <cell r="P525">
            <v>70581</v>
          </cell>
          <cell r="Q525" t="str">
            <v>0100/70581</v>
          </cell>
          <cell r="R525" t="str">
            <v>715135S</v>
          </cell>
          <cell r="S525" t="str">
            <v>0100/715135S</v>
          </cell>
          <cell r="U525">
            <v>50776957</v>
          </cell>
          <cell r="V525" t="str">
            <v>MPM Osijek-obilaznica</v>
          </cell>
          <cell r="W525">
            <v>31000</v>
          </cell>
          <cell r="X525" t="str">
            <v>Osijek</v>
          </cell>
          <cell r="Y525" t="str">
            <v>Kolodvorska 148 B</v>
          </cell>
          <cell r="Z525" t="str">
            <v>091 495 0127</v>
          </cell>
          <cell r="AA525" t="str">
            <v>Mpm.Osijek-Obilaznica@ina.hr</v>
          </cell>
          <cell r="AC525" t="str">
            <v>Osječko-baranjska</v>
          </cell>
          <cell r="AD525" t="str">
            <v>Commuter</v>
          </cell>
          <cell r="AE525" t="str">
            <v>III</v>
          </cell>
          <cell r="AF525" t="str">
            <v>II</v>
          </cell>
          <cell r="AJ525" t="str">
            <v>001/50737730/05-03-24/472</v>
          </cell>
          <cell r="AK525" t="str">
            <v>07.03.2024.</v>
          </cell>
          <cell r="AL525" t="str">
            <v>06-22 i n/b</v>
          </cell>
        </row>
        <row r="526">
          <cell r="O526" t="str">
            <v>Đakovo-Nazorova FC</v>
          </cell>
          <cell r="P526">
            <v>70371</v>
          </cell>
          <cell r="Q526" t="str">
            <v>0100/70371</v>
          </cell>
          <cell r="R526" t="str">
            <v>715115S</v>
          </cell>
          <cell r="W526">
            <v>31400</v>
          </cell>
          <cell r="X526" t="str">
            <v>Đakovo</v>
          </cell>
          <cell r="Y526" t="str">
            <v>Vladimira Nazora 70</v>
          </cell>
          <cell r="Z526" t="str">
            <v>091 497 1089</v>
          </cell>
          <cell r="AB526" t="str">
            <v>091 497 0183</v>
          </cell>
          <cell r="AC526" t="str">
            <v>Osječko-baranjska</v>
          </cell>
          <cell r="AJ526" t="str">
            <v>50737729/10-04-19/001/3995</v>
          </cell>
          <cell r="AK526" t="str">
            <v>15.04.2019.</v>
          </cell>
          <cell r="AL526" t="str">
            <v>NON-STOP</v>
          </cell>
        </row>
        <row r="527">
          <cell r="O527" t="str">
            <v>Rastovica FC</v>
          </cell>
          <cell r="P527">
            <v>70395</v>
          </cell>
          <cell r="R527" t="str">
            <v>715209S</v>
          </cell>
          <cell r="W527">
            <v>32270</v>
          </cell>
          <cell r="X527" t="str">
            <v>Županja</v>
          </cell>
          <cell r="Y527" t="str">
            <v>Stanovi auto-put 77</v>
          </cell>
          <cell r="Z527" t="str">
            <v>091 497 1312</v>
          </cell>
          <cell r="AB527" t="str">
            <v>091 497 0408</v>
          </cell>
          <cell r="AC527" t="str">
            <v>Vukovarsko-srijemska</v>
          </cell>
          <cell r="AJ527" t="str">
            <v>001/50737730/17-01-23/83</v>
          </cell>
          <cell r="AK527" t="str">
            <v>23.01.2023.</v>
          </cell>
          <cell r="AL527" t="str">
            <v>NON-STOP</v>
          </cell>
        </row>
        <row r="528">
          <cell r="O528" t="str">
            <v>Spačvanska Šuma FC</v>
          </cell>
          <cell r="P528">
            <v>70400</v>
          </cell>
          <cell r="R528" t="str">
            <v>715213S</v>
          </cell>
          <cell r="W528">
            <v>32246</v>
          </cell>
          <cell r="X528" t="str">
            <v>Lipovac</v>
          </cell>
          <cell r="Y528" t="str">
            <v>Autoput 6</v>
          </cell>
          <cell r="Z528" t="str">
            <v>091 497 1302</v>
          </cell>
          <cell r="AB528" t="str">
            <v>091 497 0398</v>
          </cell>
          <cell r="AC528" t="str">
            <v>Vukovarsko-srijemska</v>
          </cell>
          <cell r="AJ528" t="str">
            <v>50000232/17-09-18/001/9710</v>
          </cell>
          <cell r="AK528" t="str">
            <v>21.09.2018.</v>
          </cell>
          <cell r="AL528" t="str">
            <v>NON-STOP</v>
          </cell>
        </row>
        <row r="529">
          <cell r="O529" t="str">
            <v>Vinkovci-Bana Jelačića FC</v>
          </cell>
          <cell r="AJ529" t="str">
            <v>001/50737730/01-08-24/1817</v>
          </cell>
          <cell r="AK529" t="str">
            <v>31.7.2024.</v>
          </cell>
          <cell r="AL529" t="str">
            <v>NON-STOP</v>
          </cell>
        </row>
        <row r="530">
          <cell r="O530" t="str">
            <v>Sava-jug FC</v>
          </cell>
          <cell r="P530">
            <v>70575</v>
          </cell>
          <cell r="R530" t="str">
            <v>715326S</v>
          </cell>
          <cell r="W530" t="str">
            <v> 32276</v>
          </cell>
          <cell r="X530" t="str">
            <v>Babina Greda</v>
          </cell>
          <cell r="Y530" t="str">
            <v>Ulica Tečine 6</v>
          </cell>
          <cell r="Z530" t="str">
            <v>091 213 3021</v>
          </cell>
          <cell r="AB530" t="str">
            <v>091 213 3023</v>
          </cell>
          <cell r="AC530" t="str">
            <v>Vukovarsko-srijemska</v>
          </cell>
          <cell r="AJ530" t="str">
            <v>50000232/19-10-15/1/2513</v>
          </cell>
          <cell r="AK530" t="str">
            <v>01.11.2015.</v>
          </cell>
          <cell r="AL530" t="str">
            <v>NON-STOP</v>
          </cell>
        </row>
        <row r="531">
          <cell r="O531" t="str">
            <v>Vukovar-Priljevo LU EL</v>
          </cell>
          <cell r="P531">
            <v>70392</v>
          </cell>
          <cell r="R531" t="str">
            <v>715206S</v>
          </cell>
          <cell r="W531">
            <v>32000</v>
          </cell>
          <cell r="X531" t="str">
            <v>Vukovar</v>
          </cell>
          <cell r="Y531" t="str">
            <v>Priljevo 16</v>
          </cell>
          <cell r="Z531" t="str">
            <v>091 497 1309</v>
          </cell>
          <cell r="AA531" t="str">
            <v>mpm.Vukovar-Priljevo_LUEL@ina.hr</v>
          </cell>
          <cell r="AB531" t="str">
            <v>091 497 0405</v>
          </cell>
          <cell r="AC531" t="str">
            <v>Vukovarsko-srijemska</v>
          </cell>
        </row>
        <row r="532">
          <cell r="O532" t="str">
            <v>Đakovo-Nazorova</v>
          </cell>
          <cell r="P532">
            <v>70371</v>
          </cell>
          <cell r="Q532" t="str">
            <v>0100/70371</v>
          </cell>
          <cell r="R532" t="str">
            <v>715115S</v>
          </cell>
          <cell r="S532" t="str">
            <v>0100/715115S</v>
          </cell>
          <cell r="T532">
            <v>40002851</v>
          </cell>
          <cell r="U532">
            <v>50001695</v>
          </cell>
          <cell r="V532" t="str">
            <v>MPM Đakovo-Nazorova</v>
          </cell>
          <cell r="W532">
            <v>31400</v>
          </cell>
          <cell r="X532" t="str">
            <v>Đakovo</v>
          </cell>
          <cell r="Y532" t="str">
            <v>Vladimira Nazora 70</v>
          </cell>
          <cell r="Z532" t="str">
            <v>091 497 1089</v>
          </cell>
          <cell r="AA532" t="str">
            <v>mpm.Djakovo-Nazorova@ina.hr</v>
          </cell>
          <cell r="AB532" t="str">
            <v>091 497 0183</v>
          </cell>
          <cell r="AC532" t="str">
            <v>Osječko-baranjska</v>
          </cell>
          <cell r="AD532" t="str">
            <v>Commuter</v>
          </cell>
          <cell r="AE532" t="str">
            <v>II</v>
          </cell>
          <cell r="AF532" t="str">
            <v>I</v>
          </cell>
          <cell r="AJ532" t="str">
            <v>50737729/10-04-19/001/3995</v>
          </cell>
          <cell r="AK532" t="str">
            <v>15.04.2019.</v>
          </cell>
          <cell r="AL532" t="str">
            <v>NON-STOP</v>
          </cell>
        </row>
        <row r="533">
          <cell r="O533" t="str">
            <v>Dalj</v>
          </cell>
          <cell r="P533">
            <v>70381</v>
          </cell>
          <cell r="Q533" t="str">
            <v>0100/70381</v>
          </cell>
          <cell r="R533" t="str">
            <v>715124S</v>
          </cell>
          <cell r="S533" t="str">
            <v>0100/715124S</v>
          </cell>
          <cell r="T533">
            <v>40002812</v>
          </cell>
          <cell r="U533">
            <v>50001690</v>
          </cell>
          <cell r="V533" t="str">
            <v>MPM Dalj</v>
          </cell>
          <cell r="W533">
            <v>31226</v>
          </cell>
          <cell r="X533" t="str">
            <v>Dalj</v>
          </cell>
          <cell r="Y533" t="str">
            <v>Darija Dujmovića 17</v>
          </cell>
          <cell r="Z533" t="str">
            <v>091 497 1085</v>
          </cell>
          <cell r="AA533" t="str">
            <v>mpm.Dalj@ina.hr</v>
          </cell>
          <cell r="AB533" t="str">
            <v>091 497 0179</v>
          </cell>
          <cell r="AC533" t="str">
            <v>Osječko-baranjska</v>
          </cell>
          <cell r="AD533" t="str">
            <v>Small all-rounder</v>
          </cell>
          <cell r="AE533" t="str">
            <v>I</v>
          </cell>
          <cell r="AF533" t="str">
            <v>IV</v>
          </cell>
          <cell r="AJ533" t="str">
            <v>001/50737730/05-12-22/4876</v>
          </cell>
          <cell r="AK533" t="str">
            <v>19.12.2022.</v>
          </cell>
          <cell r="AL533" t="str">
            <v>06-18</v>
          </cell>
        </row>
        <row r="534">
          <cell r="O534" t="str">
            <v>Đakovo-Preradovićeva</v>
          </cell>
          <cell r="P534">
            <v>70385</v>
          </cell>
          <cell r="Q534" t="str">
            <v>0100/70385</v>
          </cell>
          <cell r="R534" t="str">
            <v>715128S</v>
          </cell>
          <cell r="S534" t="str">
            <v>0100/715128S</v>
          </cell>
          <cell r="T534">
            <v>40002852</v>
          </cell>
          <cell r="U534">
            <v>50001694</v>
          </cell>
          <cell r="V534" t="str">
            <v>MPM Đakovo-Preradovićeva</v>
          </cell>
          <cell r="W534">
            <v>31400</v>
          </cell>
          <cell r="X534" t="str">
            <v>Đakovo</v>
          </cell>
          <cell r="Y534" t="str">
            <v>P. Preradovića 186</v>
          </cell>
          <cell r="Z534" t="str">
            <v>091 497 1090</v>
          </cell>
          <cell r="AA534" t="str">
            <v>mpm.Djakovo-Preradoviceva@ina.hr</v>
          </cell>
          <cell r="AB534" t="str">
            <v>091 497 0184</v>
          </cell>
          <cell r="AC534" t="str">
            <v>Osječko-baranjska</v>
          </cell>
          <cell r="AD534" t="str">
            <v>Small all-rounder</v>
          </cell>
          <cell r="AE534" t="str">
            <v>I</v>
          </cell>
          <cell r="AF534" t="str">
            <v>III</v>
          </cell>
          <cell r="AJ534" t="str">
            <v>001/50737730/08-01-21/79</v>
          </cell>
          <cell r="AK534" t="str">
            <v>11.01.2021.</v>
          </cell>
          <cell r="AL534" t="str">
            <v>06-22 i n/b</v>
          </cell>
        </row>
        <row r="535">
          <cell r="O535" t="str">
            <v>Vukovar-Borovo</v>
          </cell>
          <cell r="P535">
            <v>70561</v>
          </cell>
          <cell r="Q535" t="str">
            <v>0100/70561</v>
          </cell>
          <cell r="R535" t="str">
            <v>715201S</v>
          </cell>
          <cell r="S535" t="str">
            <v>0100/715201S</v>
          </cell>
          <cell r="T535">
            <v>40002801</v>
          </cell>
          <cell r="U535">
            <v>50001714</v>
          </cell>
          <cell r="V535" t="str">
            <v>MPM Vukovar-Borovo</v>
          </cell>
          <cell r="W535">
            <v>32010</v>
          </cell>
          <cell r="X535" t="str">
            <v>Vukovar</v>
          </cell>
          <cell r="Y535" t="str">
            <v>Blage Zadre 56</v>
          </cell>
          <cell r="Z535" t="str">
            <v>091 497 1293</v>
          </cell>
          <cell r="AA535" t="str">
            <v>mpm.Borovo@ina.hr</v>
          </cell>
          <cell r="AB535" t="str">
            <v>091 497 0389</v>
          </cell>
          <cell r="AC535" t="str">
            <v>Vukovarsko-srijemska</v>
          </cell>
          <cell r="AD535" t="str">
            <v>Small all-rounder</v>
          </cell>
          <cell r="AE535" t="str">
            <v>II</v>
          </cell>
          <cell r="AF535" t="str">
            <v>III</v>
          </cell>
          <cell r="AJ535" t="str">
            <v>001/50737730/29-12-22/5178</v>
          </cell>
          <cell r="AK535" t="str">
            <v>02.01.2023.</v>
          </cell>
          <cell r="AL535" t="str">
            <v>06-21 i n/b</v>
          </cell>
        </row>
        <row r="536">
          <cell r="O536" t="str">
            <v>Županja-Braće Radić</v>
          </cell>
          <cell r="P536">
            <v>70388</v>
          </cell>
          <cell r="Q536" t="str">
            <v>0100/70388</v>
          </cell>
          <cell r="R536" t="str">
            <v>715202S</v>
          </cell>
          <cell r="S536" t="str">
            <v>0100/715202S</v>
          </cell>
          <cell r="T536">
            <v>40002805</v>
          </cell>
          <cell r="U536">
            <v>50001730</v>
          </cell>
          <cell r="V536" t="str">
            <v>MPM Županja-Braće Radić</v>
          </cell>
          <cell r="W536">
            <v>32270</v>
          </cell>
          <cell r="X536" t="str">
            <v>Županja</v>
          </cell>
          <cell r="Y536" t="str">
            <v>Braće Radić 2/a</v>
          </cell>
          <cell r="Z536" t="str">
            <v>091 497 1310</v>
          </cell>
          <cell r="AA536" t="str">
            <v>mpm.Zupanja-Brace_Radic@ina.hr</v>
          </cell>
          <cell r="AB536" t="str">
            <v>091 497 0406</v>
          </cell>
          <cell r="AC536" t="str">
            <v>Vukovarsko-srijemska</v>
          </cell>
          <cell r="AD536" t="str">
            <v>Small all-rounder</v>
          </cell>
          <cell r="AE536" t="str">
            <v>I</v>
          </cell>
          <cell r="AF536" t="str">
            <v>III</v>
          </cell>
          <cell r="AJ536" t="str">
            <v>001/50737730/17-01-23/81</v>
          </cell>
          <cell r="AK536" t="str">
            <v>23.01.2023.</v>
          </cell>
          <cell r="AL536" t="str">
            <v>06-21 i n/b</v>
          </cell>
        </row>
        <row r="537">
          <cell r="O537" t="str">
            <v>Bošnjaci</v>
          </cell>
          <cell r="P537">
            <v>70389</v>
          </cell>
          <cell r="Q537" t="str">
            <v>0100/70389</v>
          </cell>
          <cell r="R537" t="str">
            <v>715203S</v>
          </cell>
          <cell r="S537" t="str">
            <v>0100/715203S</v>
          </cell>
          <cell r="T537">
            <v>40002789</v>
          </cell>
          <cell r="U537">
            <v>50001715</v>
          </cell>
          <cell r="V537" t="str">
            <v>MPM Bošnjaci</v>
          </cell>
          <cell r="W537">
            <v>32275</v>
          </cell>
          <cell r="X537" t="str">
            <v>Bošnjaci</v>
          </cell>
          <cell r="Y537" t="str">
            <v>J. J. Strossmayera 53/a</v>
          </cell>
          <cell r="Z537" t="str">
            <v>091 497 1294</v>
          </cell>
          <cell r="AA537" t="str">
            <v>mpm.Bosnjaci@ina.hr</v>
          </cell>
          <cell r="AB537" t="str">
            <v>091 497 0390</v>
          </cell>
          <cell r="AC537" t="str">
            <v>Vukovarsko-srijemska</v>
          </cell>
          <cell r="AD537" t="str">
            <v>Small all-rounder</v>
          </cell>
          <cell r="AE537" t="str">
            <v>I</v>
          </cell>
          <cell r="AF537" t="str">
            <v>IV</v>
          </cell>
          <cell r="AJ537" t="str">
            <v>001/50737730/23-10-23/2499</v>
          </cell>
          <cell r="AK537" t="str">
            <v>23.10.2023.</v>
          </cell>
          <cell r="AL537" t="str">
            <v>06-18</v>
          </cell>
        </row>
        <row r="538">
          <cell r="O538" t="str">
            <v>Babina Greda</v>
          </cell>
          <cell r="P538">
            <v>70390</v>
          </cell>
          <cell r="Q538" t="str">
            <v>0100/70390</v>
          </cell>
          <cell r="R538" t="str">
            <v>715204S</v>
          </cell>
          <cell r="S538" t="str">
            <v>0100/715204S</v>
          </cell>
          <cell r="T538">
            <v>40002848</v>
          </cell>
          <cell r="U538">
            <v>50001713</v>
          </cell>
          <cell r="V538" t="str">
            <v>MPM Babina Greda</v>
          </cell>
          <cell r="W538">
            <v>32276</v>
          </cell>
          <cell r="X538" t="str">
            <v>Babina Greda</v>
          </cell>
          <cell r="Y538" t="str">
            <v>Josipa Blažekovića 2/a</v>
          </cell>
          <cell r="Z538" t="str">
            <v>091 497 1292</v>
          </cell>
          <cell r="AA538" t="str">
            <v>mpm.Babina_Greda@ina.hr</v>
          </cell>
          <cell r="AB538" t="str">
            <v>091 497 0388</v>
          </cell>
          <cell r="AC538" t="str">
            <v>Vukovarsko-srijemska</v>
          </cell>
          <cell r="AD538" t="str">
            <v>Small all-rounder</v>
          </cell>
          <cell r="AE538" t="str">
            <v>I</v>
          </cell>
          <cell r="AF538" t="str">
            <v>IV</v>
          </cell>
          <cell r="AJ538" t="str">
            <v>001/50737730/07-06-23/1086</v>
          </cell>
          <cell r="AK538" t="str">
            <v>12.06.2023.</v>
          </cell>
          <cell r="AL538" t="str">
            <v>06-20</v>
          </cell>
        </row>
        <row r="539">
          <cell r="O539" t="str">
            <v>Drenovci</v>
          </cell>
          <cell r="P539">
            <v>70391</v>
          </cell>
          <cell r="Q539" t="str">
            <v>0100/70391</v>
          </cell>
          <cell r="R539" t="str">
            <v>715205S</v>
          </cell>
          <cell r="S539" t="str">
            <v>0100/715205S</v>
          </cell>
          <cell r="T539">
            <v>40002790</v>
          </cell>
          <cell r="U539">
            <v>50001716</v>
          </cell>
          <cell r="V539" t="str">
            <v>MPM Drenovci</v>
          </cell>
          <cell r="W539">
            <v>32257</v>
          </cell>
          <cell r="X539" t="str">
            <v>Drenovci</v>
          </cell>
          <cell r="Y539" t="str">
            <v>Vladimira Nazora 1</v>
          </cell>
          <cell r="Z539" t="str">
            <v>091 497 1295</v>
          </cell>
          <cell r="AA539" t="str">
            <v>mpm.Drenovci@ina.hr</v>
          </cell>
          <cell r="AB539" t="str">
            <v>091 497 0391</v>
          </cell>
          <cell r="AC539" t="str">
            <v>Vukovarsko-srijemska</v>
          </cell>
          <cell r="AD539" t="str">
            <v>Small all-rounder</v>
          </cell>
          <cell r="AE539" t="str">
            <v>I</v>
          </cell>
          <cell r="AF539" t="str">
            <v>IV</v>
          </cell>
          <cell r="AJ539" t="str">
            <v>001/50737730/07-06-23/1084</v>
          </cell>
          <cell r="AK539" t="str">
            <v>12.06.2023.</v>
          </cell>
          <cell r="AL539" t="str">
            <v>06-20</v>
          </cell>
        </row>
        <row r="540">
          <cell r="O540" t="str">
            <v>Vukovar-Priljevo</v>
          </cell>
          <cell r="P540">
            <v>70392</v>
          </cell>
          <cell r="Q540" t="str">
            <v>0100/70392</v>
          </cell>
          <cell r="R540" t="str">
            <v>715206S</v>
          </cell>
          <cell r="S540" t="str">
            <v>0100/715206S</v>
          </cell>
          <cell r="T540">
            <v>40002804</v>
          </cell>
          <cell r="U540">
            <v>50001729</v>
          </cell>
          <cell r="V540" t="str">
            <v>MPM Vukovar-Priljevo</v>
          </cell>
          <cell r="W540">
            <v>32000</v>
          </cell>
          <cell r="X540" t="str">
            <v>Vukovar</v>
          </cell>
          <cell r="Y540" t="str">
            <v>Priljevo 16</v>
          </cell>
          <cell r="Z540" t="str">
            <v>091 497 1309</v>
          </cell>
          <cell r="AA540" t="str">
            <v>mpm.Vukovar-Priljevo@ina.hr</v>
          </cell>
          <cell r="AB540" t="str">
            <v>091 497 0405</v>
          </cell>
          <cell r="AC540" t="str">
            <v>Vukovarsko-srijemska</v>
          </cell>
          <cell r="AD540" t="str">
            <v>Small all-rounder</v>
          </cell>
          <cell r="AE540" t="str">
            <v>II</v>
          </cell>
          <cell r="AF540" t="str">
            <v>II</v>
          </cell>
          <cell r="AJ540" t="str">
            <v>2207/06</v>
          </cell>
          <cell r="AK540" t="str">
            <v>01.04.2006.</v>
          </cell>
          <cell r="AL540" t="str">
            <v>NON-STOP</v>
          </cell>
        </row>
        <row r="541">
          <cell r="O541" t="str">
            <v>Vukovar-Mitnica</v>
          </cell>
          <cell r="P541">
            <v>70393</v>
          </cell>
          <cell r="Q541" t="str">
            <v>0100/70393</v>
          </cell>
          <cell r="R541" t="str">
            <v>715207S</v>
          </cell>
          <cell r="S541" t="str">
            <v>0100/715207S</v>
          </cell>
          <cell r="T541">
            <v>40002803</v>
          </cell>
          <cell r="U541">
            <v>50001728</v>
          </cell>
          <cell r="V541" t="str">
            <v>MPM Vukovar-Mitnica</v>
          </cell>
          <cell r="W541">
            <v>32000</v>
          </cell>
          <cell r="X541" t="str">
            <v>Vukovar</v>
          </cell>
          <cell r="Y541" t="str">
            <v>Bana Josipa Jelačića 73</v>
          </cell>
          <cell r="Z541" t="str">
            <v>091 497 1308</v>
          </cell>
          <cell r="AA541" t="str">
            <v>mpm.Vukovar-Mitnica@ina.hr</v>
          </cell>
          <cell r="AB541" t="str">
            <v>091 497 0404</v>
          </cell>
          <cell r="AC541" t="str">
            <v>Vukovarsko-srijemska</v>
          </cell>
          <cell r="AD541" t="str">
            <v>Small all-rounder</v>
          </cell>
          <cell r="AE541" t="str">
            <v>II</v>
          </cell>
          <cell r="AF541" t="str">
            <v>III</v>
          </cell>
          <cell r="AJ541" t="str">
            <v>001/50737730/13-12-22/4984</v>
          </cell>
          <cell r="AK541" t="str">
            <v>19.12.2022.</v>
          </cell>
          <cell r="AL541" t="str">
            <v>06-22 i n/b</v>
          </cell>
        </row>
        <row r="542">
          <cell r="O542" t="str">
            <v>Vinkovci-Kralja Zvonimira</v>
          </cell>
          <cell r="P542">
            <v>70394</v>
          </cell>
          <cell r="Q542" t="str">
            <v>0100/70394</v>
          </cell>
          <cell r="R542" t="str">
            <v>715208S</v>
          </cell>
          <cell r="S542" t="str">
            <v>0100/715208S</v>
          </cell>
          <cell r="T542">
            <v>40002799</v>
          </cell>
          <cell r="U542">
            <v>50001725</v>
          </cell>
          <cell r="V542" t="str">
            <v>MPM Vinkovci-Kralja Zvonimira</v>
          </cell>
          <cell r="W542">
            <v>32100</v>
          </cell>
          <cell r="X542" t="str">
            <v>Vinkovci</v>
          </cell>
          <cell r="Y542" t="str">
            <v>Kralja Zvonimira 126</v>
          </cell>
          <cell r="Z542" t="str">
            <v>091 497 1306</v>
          </cell>
          <cell r="AA542" t="str">
            <v>mpm.Vinkovci-Kralja_Zvonimira_@ina.hr</v>
          </cell>
          <cell r="AB542" t="str">
            <v>091 497 0402</v>
          </cell>
          <cell r="AC542" t="str">
            <v>Vukovarsko-srijemska</v>
          </cell>
          <cell r="AD542" t="str">
            <v>Local Supply</v>
          </cell>
          <cell r="AE542" t="str">
            <v>II</v>
          </cell>
          <cell r="AF542" t="str">
            <v>III</v>
          </cell>
          <cell r="AJ542" t="str">
            <v>001/50737730/29-12-22/5177</v>
          </cell>
          <cell r="AK542" t="str">
            <v>02.01.2023.</v>
          </cell>
          <cell r="AL542" t="str">
            <v>06-22 i n/b</v>
          </cell>
        </row>
        <row r="543">
          <cell r="O543" t="str">
            <v>Rastovica</v>
          </cell>
          <cell r="P543">
            <v>70395</v>
          </cell>
          <cell r="Q543" t="str">
            <v>0100/70395</v>
          </cell>
          <cell r="R543" t="str">
            <v>715209S</v>
          </cell>
          <cell r="S543" t="str">
            <v>0100/715209S</v>
          </cell>
          <cell r="T543">
            <v>40002861</v>
          </cell>
          <cell r="U543">
            <v>50001733</v>
          </cell>
          <cell r="V543" t="str">
            <v>MPM Rastovica</v>
          </cell>
          <cell r="W543">
            <v>32270</v>
          </cell>
          <cell r="X543" t="str">
            <v>Županja</v>
          </cell>
          <cell r="Y543" t="str">
            <v>Stanovi auto-put 77</v>
          </cell>
          <cell r="Z543" t="str">
            <v>091 497 1312</v>
          </cell>
          <cell r="AA543" t="str">
            <v>mpm.Zupanja-Rastovica-sjever@ina.hr</v>
          </cell>
          <cell r="AB543" t="str">
            <v>091 497 0408</v>
          </cell>
          <cell r="AC543" t="str">
            <v>Vukovarsko-srijemska</v>
          </cell>
          <cell r="AD543" t="str">
            <v>Motorway</v>
          </cell>
          <cell r="AE543" t="str">
            <v>III</v>
          </cell>
          <cell r="AF543" t="str">
            <v>I</v>
          </cell>
          <cell r="AJ543" t="str">
            <v>001/50737730/17-01-23/83</v>
          </cell>
          <cell r="AK543" t="str">
            <v>23.01.2023.</v>
          </cell>
          <cell r="AL543" t="str">
            <v>NON-STOP</v>
          </cell>
        </row>
        <row r="544">
          <cell r="O544" t="str">
            <v>Gunja</v>
          </cell>
          <cell r="P544">
            <v>70396</v>
          </cell>
          <cell r="Q544" t="str">
            <v>0100/70396</v>
          </cell>
          <cell r="R544" t="str">
            <v>715210S</v>
          </cell>
          <cell r="S544" t="str">
            <v>0100/715210S</v>
          </cell>
          <cell r="T544">
            <v>40002791</v>
          </cell>
          <cell r="U544">
            <v>50001717</v>
          </cell>
          <cell r="V544" t="str">
            <v>MPM Gunja</v>
          </cell>
          <cell r="W544">
            <v>32260</v>
          </cell>
          <cell r="X544" t="str">
            <v>Gunja</v>
          </cell>
          <cell r="Y544" t="str">
            <v>Vladimira Nazora 341</v>
          </cell>
          <cell r="Z544" t="str">
            <v>091 497 1296</v>
          </cell>
          <cell r="AA544" t="str">
            <v>mpm.Gunja@ina.hr</v>
          </cell>
          <cell r="AB544" t="str">
            <v>091 497 0392</v>
          </cell>
          <cell r="AC544" t="str">
            <v>Vukovarsko-srijemska</v>
          </cell>
          <cell r="AD544" t="str">
            <v>Small all-rounder</v>
          </cell>
          <cell r="AE544" t="str">
            <v>I</v>
          </cell>
          <cell r="AF544" t="str">
            <v>IV</v>
          </cell>
          <cell r="AJ544" t="str">
            <v>001/50737730/13-12-22/4982</v>
          </cell>
          <cell r="AK544" t="str">
            <v>19.12.2022.</v>
          </cell>
          <cell r="AL544" t="str">
            <v>07-19</v>
          </cell>
        </row>
        <row r="545">
          <cell r="O545" t="str">
            <v>Vinkovci-Genscherova</v>
          </cell>
          <cell r="P545">
            <v>70398</v>
          </cell>
          <cell r="Q545" t="str">
            <v>0100/70398</v>
          </cell>
          <cell r="R545" t="str">
            <v>715211S</v>
          </cell>
          <cell r="S545" t="str">
            <v>0100/715211S</v>
          </cell>
          <cell r="T545">
            <v>40002798</v>
          </cell>
          <cell r="U545">
            <v>50001727</v>
          </cell>
          <cell r="V545" t="str">
            <v>MPM Vinkovci-Genscherova</v>
          </cell>
          <cell r="W545">
            <v>32100</v>
          </cell>
          <cell r="X545" t="str">
            <v>Vinkovci</v>
          </cell>
          <cell r="Y545" t="str">
            <v>Genscherova 24</v>
          </cell>
          <cell r="Z545" t="str">
            <v>091 497 1305</v>
          </cell>
          <cell r="AA545" t="str">
            <v>mpm.Vinkovci-Genscherova@ina.hr</v>
          </cell>
          <cell r="AB545" t="str">
            <v>091 497 0401</v>
          </cell>
          <cell r="AC545" t="str">
            <v>Vukovarsko-srijemska</v>
          </cell>
          <cell r="AD545" t="str">
            <v>Small all-rounder</v>
          </cell>
          <cell r="AE545" t="str">
            <v>II</v>
          </cell>
          <cell r="AF545" t="str">
            <v>III</v>
          </cell>
          <cell r="AJ545" t="str">
            <v>2207/06</v>
          </cell>
          <cell r="AK545" t="str">
            <v>01.04.2006.</v>
          </cell>
          <cell r="AL545" t="str">
            <v>06-22 i n/b</v>
          </cell>
        </row>
        <row r="546">
          <cell r="O546" t="str">
            <v>Vinkovci-Genscherova FC</v>
          </cell>
        </row>
        <row r="547">
          <cell r="O547" t="str">
            <v>Vinkovci-Kunjevci</v>
          </cell>
          <cell r="P547">
            <v>70399</v>
          </cell>
          <cell r="Q547" t="str">
            <v>0100/70399</v>
          </cell>
          <cell r="R547" t="str">
            <v>715212S</v>
          </cell>
          <cell r="S547" t="str">
            <v>0100/715212S</v>
          </cell>
          <cell r="T547">
            <v>40002800</v>
          </cell>
          <cell r="U547">
            <v>50001719</v>
          </cell>
          <cell r="V547" t="str">
            <v>MPM Vinkovci-Kunjevci</v>
          </cell>
          <cell r="W547">
            <v>32100</v>
          </cell>
          <cell r="X547" t="str">
            <v>Vinkovci</v>
          </cell>
          <cell r="Y547" t="str">
            <v>Rudina Kunjevci 5</v>
          </cell>
          <cell r="Z547" t="str">
            <v>091 497 1307</v>
          </cell>
          <cell r="AA547" t="str">
            <v>mpm.Vinkovci-Kunjevci@ina.hr</v>
          </cell>
          <cell r="AB547" t="str">
            <v>091 497 0403</v>
          </cell>
          <cell r="AC547" t="str">
            <v>Vukovarsko-srijemska</v>
          </cell>
          <cell r="AD547" t="str">
            <v>Small all-rounder</v>
          </cell>
          <cell r="AE547" t="str">
            <v>I</v>
          </cell>
          <cell r="AF547" t="str">
            <v>IV</v>
          </cell>
          <cell r="AG547" t="str">
            <v>001/50737730/04-05-23/804</v>
          </cell>
          <cell r="AH547" t="str">
            <v>08.05.2023.</v>
          </cell>
          <cell r="AI547" t="str">
            <v>06-21 i n/b</v>
          </cell>
          <cell r="AJ547" t="str">
            <v>001/50737730/26-09-24/2259</v>
          </cell>
          <cell r="AK547" t="str">
            <v>01.10.2024.</v>
          </cell>
          <cell r="AL547" t="str">
            <v>06-20 i n/b 06-13</v>
          </cell>
        </row>
        <row r="548">
          <cell r="O548" t="str">
            <v>Spačvanska Šuma</v>
          </cell>
          <cell r="P548">
            <v>70400</v>
          </cell>
          <cell r="Q548" t="str">
            <v>0100/70400</v>
          </cell>
          <cell r="R548" t="str">
            <v>715213S</v>
          </cell>
          <cell r="S548" t="str">
            <v>0100/715213S</v>
          </cell>
          <cell r="U548">
            <v>50001732</v>
          </cell>
          <cell r="V548" t="str">
            <v>MPM Spačvanska Šuma</v>
          </cell>
          <cell r="W548">
            <v>32246</v>
          </cell>
          <cell r="X548" t="str">
            <v>Lipovac</v>
          </cell>
          <cell r="Y548" t="str">
            <v>Autoput 5</v>
          </cell>
          <cell r="Z548" t="str">
            <v>091 497 1302</v>
          </cell>
          <cell r="AA548" t="str">
            <v>mpm.Spacvanska_suma@ina.hr</v>
          </cell>
          <cell r="AB548" t="str">
            <v>091 497 0398</v>
          </cell>
          <cell r="AC548" t="str">
            <v>Vukovarsko-srijemska</v>
          </cell>
          <cell r="AD548" t="str">
            <v>Motorway</v>
          </cell>
          <cell r="AE548" t="str">
            <v>III</v>
          </cell>
          <cell r="AF548" t="str">
            <v>I</v>
          </cell>
          <cell r="AJ548" t="str">
            <v>50000232/17-09-18/001/9710</v>
          </cell>
          <cell r="AK548" t="str">
            <v>21.09.2018.</v>
          </cell>
          <cell r="AL548" t="str">
            <v>NON-STOP</v>
          </cell>
        </row>
        <row r="549">
          <cell r="O549" t="str">
            <v>Županja-Motel Jelen</v>
          </cell>
          <cell r="P549">
            <v>70401</v>
          </cell>
          <cell r="Q549" t="str">
            <v>0100/70401</v>
          </cell>
          <cell r="R549" t="str">
            <v>715214S</v>
          </cell>
          <cell r="S549" t="str">
            <v>0100/715214S</v>
          </cell>
          <cell r="T549">
            <v>40002806</v>
          </cell>
          <cell r="U549">
            <v>50001731</v>
          </cell>
          <cell r="V549" t="str">
            <v>MPM Županja-Motel Jelen</v>
          </cell>
          <cell r="W549">
            <v>32270</v>
          </cell>
          <cell r="X549" t="str">
            <v>Županja</v>
          </cell>
          <cell r="Y549" t="str">
            <v>Josipa Jurja Strossmayera 84</v>
          </cell>
          <cell r="Z549" t="str">
            <v>091 497 1311</v>
          </cell>
          <cell r="AA549" t="str">
            <v>mpm.Zupanja-motel_Jelen_@ina.hr</v>
          </cell>
          <cell r="AB549" t="str">
            <v>091 497 0407</v>
          </cell>
          <cell r="AC549" t="str">
            <v>Vukovarsko-srijemska</v>
          </cell>
          <cell r="AD549" t="str">
            <v>Commuter</v>
          </cell>
          <cell r="AE549" t="str">
            <v>II</v>
          </cell>
          <cell r="AF549" t="str">
            <v>IV</v>
          </cell>
          <cell r="AJ549" t="str">
            <v>001/50737730/04-05-23/803</v>
          </cell>
          <cell r="AK549" t="str">
            <v>08.05.2023.</v>
          </cell>
          <cell r="AL549" t="str">
            <v>06-21 i n/b</v>
          </cell>
        </row>
        <row r="550">
          <cell r="O550" t="str">
            <v>Tovarnik</v>
          </cell>
          <cell r="P550">
            <v>70402</v>
          </cell>
          <cell r="Q550" t="str">
            <v>0100/70402</v>
          </cell>
          <cell r="R550" t="str">
            <v>715215S</v>
          </cell>
          <cell r="S550" t="str">
            <v>0100/715215S</v>
          </cell>
          <cell r="T550">
            <v>40002797</v>
          </cell>
          <cell r="U550">
            <v>50001724</v>
          </cell>
          <cell r="V550" t="str">
            <v>MPM Tovarnik</v>
          </cell>
          <cell r="W550">
            <v>32249</v>
          </cell>
          <cell r="X550" t="str">
            <v>Tovarnik</v>
          </cell>
          <cell r="Y550" t="str">
            <v>Bana Jelačića 3</v>
          </cell>
          <cell r="Z550" t="str">
            <v>091 497 1303</v>
          </cell>
          <cell r="AA550" t="str">
            <v>mpm.Tovarnik@ina.hr</v>
          </cell>
          <cell r="AB550" t="str">
            <v>091 497 0399</v>
          </cell>
          <cell r="AC550" t="str">
            <v>Vukovarsko-srijemska</v>
          </cell>
          <cell r="AD550" t="str">
            <v>Small all-rounder</v>
          </cell>
          <cell r="AE550" t="str">
            <v>I</v>
          </cell>
          <cell r="AF550" t="str">
            <v>IV</v>
          </cell>
          <cell r="AJ550" t="str">
            <v>50000232/21-01-16/1/299</v>
          </cell>
          <cell r="AK550" t="str">
            <v>25.01.2016.</v>
          </cell>
          <cell r="AL550" t="str">
            <v>07-19</v>
          </cell>
        </row>
        <row r="551">
          <cell r="O551" t="str">
            <v>Otok</v>
          </cell>
          <cell r="P551">
            <v>70403</v>
          </cell>
          <cell r="Q551" t="str">
            <v>0100/70403</v>
          </cell>
          <cell r="R551" t="str">
            <v>715216S</v>
          </cell>
          <cell r="S551" t="str">
            <v>0100/715216S</v>
          </cell>
          <cell r="T551">
            <v>40002796</v>
          </cell>
          <cell r="U551">
            <v>50001723</v>
          </cell>
          <cell r="V551" t="str">
            <v>MPM Otok</v>
          </cell>
          <cell r="W551">
            <v>32252</v>
          </cell>
          <cell r="X551" t="str">
            <v>Otok</v>
          </cell>
          <cell r="Y551" t="str">
            <v>Bana Jelačića 102</v>
          </cell>
          <cell r="Z551" t="str">
            <v>091 497 1301</v>
          </cell>
          <cell r="AA551" t="str">
            <v>mpm.Otok@ina.hr</v>
          </cell>
          <cell r="AB551" t="str">
            <v>091 497 0397</v>
          </cell>
          <cell r="AC551" t="str">
            <v>Vukovarsko-srijemska</v>
          </cell>
          <cell r="AD551" t="str">
            <v>Small all-rounder</v>
          </cell>
          <cell r="AE551" t="str">
            <v>I</v>
          </cell>
          <cell r="AF551" t="str">
            <v>IV</v>
          </cell>
          <cell r="AJ551" t="str">
            <v>001/50737729/27-01-20/791</v>
          </cell>
          <cell r="AK551" t="str">
            <v>20.01.2020.</v>
          </cell>
          <cell r="AL551" t="str">
            <v>06-21 i n/b</v>
          </cell>
        </row>
        <row r="552">
          <cell r="O552" t="str">
            <v>Nijemci</v>
          </cell>
          <cell r="P552">
            <v>70404</v>
          </cell>
          <cell r="Q552" t="str">
            <v>0100/70404</v>
          </cell>
          <cell r="R552" t="str">
            <v>715217S</v>
          </cell>
          <cell r="S552" t="str">
            <v>0100/715217S</v>
          </cell>
          <cell r="T552">
            <v>40002795</v>
          </cell>
          <cell r="U552">
            <v>50001722</v>
          </cell>
          <cell r="V552" t="str">
            <v>MPM Nijemci</v>
          </cell>
          <cell r="W552">
            <v>32245</v>
          </cell>
          <cell r="X552" t="str">
            <v>Nijemci</v>
          </cell>
          <cell r="Y552" t="str">
            <v>Trg kralja Tomislava 17</v>
          </cell>
          <cell r="Z552" t="str">
            <v>091 497 1300</v>
          </cell>
          <cell r="AA552" t="str">
            <v>mpm.Nijemci@ina.hr</v>
          </cell>
          <cell r="AB552" t="str">
            <v>091 497 0396</v>
          </cell>
          <cell r="AC552" t="str">
            <v>Vukovarsko-srijemska</v>
          </cell>
          <cell r="AD552" t="str">
            <v>Small all-rounder</v>
          </cell>
          <cell r="AE552" t="str">
            <v>I</v>
          </cell>
          <cell r="AF552" t="str">
            <v>IV</v>
          </cell>
          <cell r="AJ552" t="str">
            <v>50000232/28-07-17/001/2415</v>
          </cell>
          <cell r="AK552" t="str">
            <v>01.08.2017.</v>
          </cell>
          <cell r="AL552" t="str">
            <v>07-19</v>
          </cell>
        </row>
        <row r="553">
          <cell r="O553" t="str">
            <v>Vinkovci-Bana Jelačića</v>
          </cell>
          <cell r="P553">
            <v>70405</v>
          </cell>
          <cell r="Q553" t="str">
            <v>0100/70405</v>
          </cell>
          <cell r="R553" t="str">
            <v>715218S</v>
          </cell>
          <cell r="S553" t="str">
            <v>0100/715218S</v>
          </cell>
          <cell r="U553">
            <v>50001726</v>
          </cell>
          <cell r="V553" t="str">
            <v>MPM Vinkovci-Bana Jelačića</v>
          </cell>
          <cell r="W553">
            <v>32100</v>
          </cell>
          <cell r="X553" t="str">
            <v>Vinkovci</v>
          </cell>
          <cell r="Y553" t="str">
            <v>Ruđera Boškovića 1/c</v>
          </cell>
          <cell r="Z553" t="str">
            <v>091 497 1304</v>
          </cell>
          <cell r="AA553" t="str">
            <v>mpm.Vinkovci-Bana_Jelacica@ina.hr</v>
          </cell>
          <cell r="AB553" t="str">
            <v>091 497 0400</v>
          </cell>
          <cell r="AC553" t="str">
            <v>Vukovarsko-srijemska</v>
          </cell>
          <cell r="AD553" t="str">
            <v>Small all-rounder</v>
          </cell>
          <cell r="AE553" t="str">
            <v>II</v>
          </cell>
          <cell r="AF553" t="str">
            <v>II</v>
          </cell>
          <cell r="AG553" t="str">
            <v>12-02-13/1-186</v>
          </cell>
          <cell r="AH553" t="str">
            <v>15.02.2013.</v>
          </cell>
          <cell r="AI553" t="str">
            <v>NON-STOP</v>
          </cell>
          <cell r="AJ553" t="str">
            <v>001/50737730/01-08-24/1817</v>
          </cell>
          <cell r="AK553" t="str">
            <v>31.7.2024.</v>
          </cell>
          <cell r="AL553" t="str">
            <v>NON-STOP</v>
          </cell>
        </row>
        <row r="554">
          <cell r="O554" t="str">
            <v>Markušica</v>
          </cell>
          <cell r="P554">
            <v>70406</v>
          </cell>
          <cell r="Q554" t="str">
            <v>0100/70406</v>
          </cell>
          <cell r="R554" t="str">
            <v>715219S</v>
          </cell>
          <cell r="S554" t="str">
            <v>0100/715219S</v>
          </cell>
          <cell r="T554">
            <v>40002793</v>
          </cell>
          <cell r="U554">
            <v>50001720</v>
          </cell>
          <cell r="V554" t="str">
            <v>MPM Markušica</v>
          </cell>
          <cell r="W554">
            <v>32213</v>
          </cell>
          <cell r="X554" t="str">
            <v>Markušica</v>
          </cell>
          <cell r="Y554" t="str">
            <v>Pere Cara 43/a</v>
          </cell>
          <cell r="Z554" t="str">
            <v>091 497 1298</v>
          </cell>
          <cell r="AA554" t="str">
            <v>mpm.Markusica@ina.hr</v>
          </cell>
          <cell r="AB554" t="str">
            <v>091 497 0394</v>
          </cell>
          <cell r="AC554" t="str">
            <v>Vukovarsko-srijemska</v>
          </cell>
          <cell r="AD554" t="str">
            <v>Small all-rounder</v>
          </cell>
          <cell r="AE554" t="str">
            <v>I</v>
          </cell>
          <cell r="AF554" t="str">
            <v>IV</v>
          </cell>
          <cell r="AJ554" t="str">
            <v>001/50737730/17-01-23/82</v>
          </cell>
          <cell r="AK554" t="str">
            <v>23.01.2023.</v>
          </cell>
          <cell r="AL554" t="str">
            <v>06-18</v>
          </cell>
        </row>
        <row r="555">
          <cell r="O555" t="str">
            <v>Ivankovo</v>
          </cell>
          <cell r="P555">
            <v>70407</v>
          </cell>
          <cell r="Q555" t="str">
            <v>0100/70407</v>
          </cell>
          <cell r="R555" t="str">
            <v>715220S</v>
          </cell>
          <cell r="S555" t="str">
            <v>0100/715220S</v>
          </cell>
          <cell r="T555">
            <v>40002792</v>
          </cell>
          <cell r="U555">
            <v>50001718</v>
          </cell>
          <cell r="V555" t="str">
            <v>MPM Ivankovo</v>
          </cell>
          <cell r="W555">
            <v>32281</v>
          </cell>
          <cell r="X555" t="str">
            <v>Ivankovo</v>
          </cell>
          <cell r="Y555" t="str">
            <v>Gorjani 7</v>
          </cell>
          <cell r="Z555" t="str">
            <v>091 497 1297</v>
          </cell>
          <cell r="AA555" t="str">
            <v>mpm.Ivankovo@ina.hr</v>
          </cell>
          <cell r="AB555" t="str">
            <v>091 497 0393</v>
          </cell>
          <cell r="AC555" t="str">
            <v>Vukovarsko-srijemska</v>
          </cell>
          <cell r="AD555" t="str">
            <v>Small all-rounder</v>
          </cell>
          <cell r="AE555" t="str">
            <v>I</v>
          </cell>
          <cell r="AF555" t="str">
            <v>IV</v>
          </cell>
          <cell r="AJ555" t="str">
            <v>001/50737730/13-12-22/4983</v>
          </cell>
          <cell r="AK555" t="str">
            <v>19.12.2022.</v>
          </cell>
          <cell r="AL555" t="str">
            <v>06-21 i n/b</v>
          </cell>
        </row>
        <row r="556">
          <cell r="O556" t="str">
            <v>Mikluševci</v>
          </cell>
          <cell r="P556">
            <v>70408</v>
          </cell>
          <cell r="Q556" t="str">
            <v>0100/70408</v>
          </cell>
          <cell r="R556" t="str">
            <v>715221S</v>
          </cell>
          <cell r="S556" t="str">
            <v>0100/715221S</v>
          </cell>
          <cell r="T556">
            <v>40002794</v>
          </cell>
          <cell r="U556">
            <v>50001721</v>
          </cell>
          <cell r="V556" t="str">
            <v>MPM Mikluševci</v>
          </cell>
          <cell r="W556">
            <v>32238</v>
          </cell>
          <cell r="X556" t="str">
            <v>Mikluševci</v>
          </cell>
          <cell r="Y556" t="str">
            <v>Trg žrtava domovinskog rata 1</v>
          </cell>
          <cell r="Z556" t="str">
            <v>091 497 1299</v>
          </cell>
          <cell r="AA556" t="str">
            <v>mpm.Miklusevci@ina.hr</v>
          </cell>
          <cell r="AB556" t="str">
            <v>091 497 0395</v>
          </cell>
          <cell r="AC556" t="str">
            <v>Vukovarsko-srijemska</v>
          </cell>
          <cell r="AD556" t="str">
            <v>Small all-rounder</v>
          </cell>
          <cell r="AE556" t="str">
            <v>I</v>
          </cell>
          <cell r="AF556" t="str">
            <v>IV</v>
          </cell>
          <cell r="AG556" t="str">
            <v>2207/06</v>
          </cell>
          <cell r="AH556" t="str">
            <v>01.04.2006.</v>
          </cell>
          <cell r="AI556" t="str">
            <v>07-13</v>
          </cell>
          <cell r="AJ556" t="str">
            <v>001/50737730/26-09-24/2260</v>
          </cell>
          <cell r="AK556" t="str">
            <v>01.10.2024.</v>
          </cell>
          <cell r="AL556" t="str">
            <v>08-12 osim s/n i blagdani</v>
          </cell>
        </row>
        <row r="557">
          <cell r="O557" t="str">
            <v>Vukovar-Kudeljarska</v>
          </cell>
          <cell r="P557">
            <v>70570</v>
          </cell>
          <cell r="Q557" t="str">
            <v>0100/70570</v>
          </cell>
          <cell r="R557" t="str">
            <v>715225S</v>
          </cell>
          <cell r="S557" t="str">
            <v>0100/715225S</v>
          </cell>
          <cell r="U557">
            <v>50717054</v>
          </cell>
          <cell r="V557" t="str">
            <v>MPM Vukovar-Kudeljarska</v>
          </cell>
          <cell r="W557">
            <v>32000</v>
          </cell>
          <cell r="X557" t="str">
            <v>Vukovar</v>
          </cell>
          <cell r="Y557" t="str">
            <v>Kudeljarska 3</v>
          </cell>
          <cell r="Z557" t="str">
            <v>091 213 3009</v>
          </cell>
          <cell r="AA557" t="str">
            <v>mpm.Vukovar-Kudeljarska@ina.hr</v>
          </cell>
          <cell r="AB557" t="str">
            <v>091 213 3026</v>
          </cell>
          <cell r="AC557" t="str">
            <v>Vukovarsko-srijemska</v>
          </cell>
          <cell r="AD557" t="str">
            <v>Local Supply</v>
          </cell>
          <cell r="AE557" t="str">
            <v>I</v>
          </cell>
          <cell r="AF557" t="str">
            <v>IV</v>
          </cell>
          <cell r="AJ557" t="str">
            <v>001/50737729/11-05-20/1994</v>
          </cell>
          <cell r="AK557" t="str">
            <v>10.05.2020.</v>
          </cell>
          <cell r="AL557" t="str">
            <v>06-22 i n/b</v>
          </cell>
        </row>
        <row r="558">
          <cell r="O558" t="str">
            <v>Sava-jug</v>
          </cell>
          <cell r="P558">
            <v>70575</v>
          </cell>
          <cell r="Q558" t="str">
            <v>0100/70575</v>
          </cell>
          <cell r="R558" t="str">
            <v>715326S</v>
          </cell>
          <cell r="S558" t="str">
            <v>0100/715326S</v>
          </cell>
          <cell r="U558">
            <v>50716996</v>
          </cell>
          <cell r="V558" t="str">
            <v>MPM Sava-jug</v>
          </cell>
          <cell r="W558">
            <v>32276</v>
          </cell>
          <cell r="X558" t="str">
            <v>Babina Greda</v>
          </cell>
          <cell r="Y558" t="str">
            <v>Ulica Tečine 6</v>
          </cell>
          <cell r="Z558" t="str">
            <v>091 213 3021</v>
          </cell>
          <cell r="AA558" t="str">
            <v>mpm.Sava-jug@ina.hr</v>
          </cell>
          <cell r="AB558" t="str">
            <v>091 213 3023</v>
          </cell>
          <cell r="AC558" t="str">
            <v>Vukovarsko-srijemska</v>
          </cell>
          <cell r="AD558" t="str">
            <v>Motorway</v>
          </cell>
          <cell r="AE558" t="str">
            <v>III</v>
          </cell>
          <cell r="AF558" t="str">
            <v>II</v>
          </cell>
          <cell r="AJ558" t="str">
            <v>50000232/19-10-15/1/2512</v>
          </cell>
          <cell r="AK558" t="str">
            <v>01.11.2015.</v>
          </cell>
          <cell r="AL558" t="str">
            <v>NON-STOP</v>
          </cell>
        </row>
        <row r="561">
          <cell r="O561" t="str">
            <v>Mobilni FC</v>
          </cell>
          <cell r="P561">
            <v>70849</v>
          </cell>
          <cell r="Q561" t="str">
            <v>0100/70849</v>
          </cell>
          <cell r="R561" t="str">
            <v>712179S</v>
          </cell>
          <cell r="S561" t="str">
            <v>0100/712179S</v>
          </cell>
          <cell r="T561">
            <v>50758915</v>
          </cell>
          <cell r="U561">
            <v>50758937</v>
          </cell>
          <cell r="V561" t="str">
            <v xml:space="preserve">Mobilni Fresh Corner </v>
          </cell>
          <cell r="W561">
            <v>10000</v>
          </cell>
          <cell r="X561" t="str">
            <v>Zagreb</v>
          </cell>
          <cell r="Y561" t="str">
            <v>Av. V. Holjevca 10</v>
          </cell>
          <cell r="AA561" t="str">
            <v>Mobilni_Fresh_Corner@ina.hr</v>
          </cell>
          <cell r="AB561" t="str">
            <v>091 495 7505</v>
          </cell>
          <cell r="AC561" t="str">
            <v>Šibensko-kninska</v>
          </cell>
          <cell r="AD561" t="str">
            <v>Fresh Corner</v>
          </cell>
        </row>
        <row r="562">
          <cell r="O562" t="str">
            <v>Mobilni FC II</v>
          </cell>
          <cell r="P562" t="str">
            <v>70851</v>
          </cell>
          <cell r="Q562" t="str">
            <v>0100/70851</v>
          </cell>
          <cell r="R562" t="str">
            <v>712180S</v>
          </cell>
          <cell r="S562" t="str">
            <v>0100/712180S</v>
          </cell>
          <cell r="T562">
            <v>50762959</v>
          </cell>
          <cell r="U562">
            <v>50762940</v>
          </cell>
          <cell r="V562" t="str">
            <v>Mobilni Fresh Corner II</v>
          </cell>
          <cell r="W562">
            <v>10000</v>
          </cell>
          <cell r="X562" t="str">
            <v>Zagreb</v>
          </cell>
          <cell r="Y562" t="str">
            <v>Av. V. Holjevca 10</v>
          </cell>
          <cell r="Z562" t="str">
            <v xml:space="preserve">091 495 7565 </v>
          </cell>
          <cell r="AA562" t="str">
            <v>mpm.Mobilni_Fresh_Corner_2@ina.hr</v>
          </cell>
          <cell r="AB562" t="str">
            <v xml:space="preserve">091 495 7565 </v>
          </cell>
          <cell r="AC562" t="str">
            <v>Grad Zagreb</v>
          </cell>
          <cell r="AD562" t="str">
            <v xml:space="preserve">Fresh Corner </v>
          </cell>
        </row>
        <row r="563">
          <cell r="O563" t="str">
            <v>Mobilni FC III</v>
          </cell>
          <cell r="P563" t="str">
            <v>70854</v>
          </cell>
          <cell r="R563" t="str">
            <v>712179S</v>
          </cell>
          <cell r="V563" t="str">
            <v>Mobilni Fresh Corner A</v>
          </cell>
          <cell r="W563">
            <v>10000</v>
          </cell>
          <cell r="X563" t="str">
            <v>Zagreb</v>
          </cell>
          <cell r="Y563" t="str">
            <v>Av. V. Holjevca 10</v>
          </cell>
          <cell r="AA563" t="str">
            <v>mpm.Mobilni_Fresh_Corner_3@ina.hr</v>
          </cell>
          <cell r="AC563" t="str">
            <v>Grad Zagreb</v>
          </cell>
          <cell r="AD563" t="str">
            <v>Fresh Corner</v>
          </cell>
        </row>
        <row r="564">
          <cell r="O564" t="str">
            <v>Mobilni Fresh Corner IV</v>
          </cell>
          <cell r="P564" t="str">
            <v>70855</v>
          </cell>
          <cell r="V564" t="str">
            <v>Mobilni Fresh Corner IV</v>
          </cell>
          <cell r="W564">
            <v>10000</v>
          </cell>
          <cell r="X564" t="str">
            <v>Zagreb</v>
          </cell>
          <cell r="Y564" t="str">
            <v>Av. V. Holjevca 10</v>
          </cell>
          <cell r="AA564" t="str">
            <v>mpm.Mobilni_Fresh_Corner_4@ina.hr</v>
          </cell>
          <cell r="AC564" t="str">
            <v>Grad Zagreb</v>
          </cell>
          <cell r="AD564" t="str">
            <v>Fresh Corner</v>
          </cell>
        </row>
        <row r="565">
          <cell r="O565" t="str">
            <v>Mobilni Fresh Corner V</v>
          </cell>
          <cell r="P565" t="str">
            <v>70856</v>
          </cell>
          <cell r="V565" t="str">
            <v>Mobilni Fresh Corner V</v>
          </cell>
          <cell r="W565">
            <v>10000</v>
          </cell>
          <cell r="X565" t="str">
            <v>Zagreb</v>
          </cell>
          <cell r="Y565" t="str">
            <v>Av. V. Holjevca 10</v>
          </cell>
          <cell r="AA565" t="str">
            <v>mpm.Mobilni_Fresh_Corner_5@ina.hr</v>
          </cell>
          <cell r="AC565" t="str">
            <v>Grad Zagreb</v>
          </cell>
          <cell r="AD565" t="str">
            <v>Fresh Corner</v>
          </cell>
        </row>
        <row r="566">
          <cell r="O566" t="str">
            <v>Mobilni Fresh Corner VI</v>
          </cell>
          <cell r="P566" t="str">
            <v>70857</v>
          </cell>
          <cell r="V566" t="str">
            <v>Mobilni Fresh Corner VI</v>
          </cell>
          <cell r="W566">
            <v>10000</v>
          </cell>
          <cell r="X566" t="str">
            <v>Zagreb</v>
          </cell>
          <cell r="Y566" t="str">
            <v>Av. V. Holjevca 10</v>
          </cell>
          <cell r="AA566" t="str">
            <v>mpm.Mobilni_Fresh_Corner_6@ina.hr</v>
          </cell>
          <cell r="AC566" t="str">
            <v>Grad Zagreb</v>
          </cell>
          <cell r="AD566" t="str">
            <v>Fresh Corner</v>
          </cell>
        </row>
        <row r="567">
          <cell r="O567" t="str">
            <v>Mobilna prodaja goriva</v>
          </cell>
          <cell r="P567" t="str">
            <v>70863</v>
          </cell>
        </row>
        <row r="568">
          <cell r="O568" t="str">
            <v>Mobilni Fresh Corner VIII</v>
          </cell>
          <cell r="P568">
            <v>70864</v>
          </cell>
          <cell r="AA568" t="str">
            <v>mpm.mobilni_fresh_corner_8@ina.hr</v>
          </cell>
        </row>
      </sheetData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20AAA40-A6E4-4755-9374-78B7E012D4DD}" name="Table13" displayName="Table13" ref="A1:G392" totalsRowShown="0" headerRowDxfId="10" dataDxfId="8" headerRowBorderDxfId="9" tableBorderDxfId="7" headerRowCellStyle="Normal 2 2" dataCellStyle="Normal 2">
  <autoFilter ref="A1:G392" xr:uid="{720AAA40-A6E4-4755-9374-78B7E012D4DD}"/>
  <sortState xmlns:xlrd2="http://schemas.microsoft.com/office/spreadsheetml/2017/richdata2" ref="A2:G391">
    <sortCondition ref="A2:A391"/>
  </sortState>
  <tableColumns count="7">
    <tableColumn id="7" xr3:uid="{E29B3570-BEE6-4004-8E83-FBA974FA0F9F}" name="Red.br" dataDxfId="6" dataCellStyle="Normal 2"/>
    <tableColumn id="5" xr3:uid="{FCA24D99-6D4C-472C-8BD9-719B7D1572A0}" name="Županija" dataDxfId="5" dataCellStyle="Normal 2"/>
    <tableColumn id="1" xr3:uid="{5A33A293-4C61-4CAC-A7E4-65B676A9BAB3}" name="MPM" dataDxfId="4" dataCellStyle="Normal 2"/>
    <tableColumn id="2" xr3:uid="{1AAC51FE-4DDF-4A02-9EC3-F6C636296F21}" name="Pošt.br." dataDxfId="3" dataCellStyle="Normal 2"/>
    <tableColumn id="3" xr3:uid="{103BFD68-0644-426A-93C1-75FA74028BFA}" name="Grad / Naselje" dataDxfId="2" dataCellStyle="Normal 2"/>
    <tableColumn id="4" xr3:uid="{8C77495C-5357-4C53-82F3-F0BF86DCB945}" name="Adresa" dataDxfId="1" dataCellStyle="Normal 2"/>
    <tableColumn id="6" xr3:uid="{F4C25460-978B-4771-80FE-08BB9CC39F2C}" name="REDOVNO RADNO VRIJEME " dataDxfId="0" dataCellStyle="Normal 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C34FB-DE24-4E34-B1DD-7F6BF20618D5}">
  <dimension ref="A1:G398"/>
  <sheetViews>
    <sheetView tabSelected="1" zoomScaleNormal="100" workbookViewId="0">
      <pane ySplit="1" topLeftCell="A2" activePane="bottomLeft" state="frozen"/>
      <selection pane="bottomLeft" activeCell="G399" sqref="G399"/>
    </sheetView>
  </sheetViews>
  <sheetFormatPr defaultRowHeight="13"/>
  <cols>
    <col min="1" max="1" width="9.6640625" style="1" customWidth="1"/>
    <col min="2" max="2" width="28.33203125" style="1" customWidth="1"/>
    <col min="3" max="3" width="67.6640625" style="1" customWidth="1"/>
    <col min="4" max="4" width="11.44140625" style="1" customWidth="1"/>
    <col min="5" max="5" width="22.44140625" style="1" customWidth="1"/>
    <col min="6" max="6" width="28.33203125" style="1" customWidth="1"/>
    <col min="7" max="7" width="31.6640625" style="17" bestFit="1" customWidth="1"/>
  </cols>
  <sheetData>
    <row r="1" spans="1:7" ht="24" customHeight="1">
      <c r="A1" s="15" t="s">
        <v>911</v>
      </c>
      <c r="B1" s="8" t="s">
        <v>665</v>
      </c>
      <c r="C1" s="9" t="s">
        <v>661</v>
      </c>
      <c r="D1" s="10" t="s">
        <v>662</v>
      </c>
      <c r="E1" s="10" t="s">
        <v>663</v>
      </c>
      <c r="F1" s="11" t="s">
        <v>664</v>
      </c>
      <c r="G1" s="12" t="s">
        <v>614</v>
      </c>
    </row>
    <row r="2" spans="1:7">
      <c r="A2" s="14">
        <v>1</v>
      </c>
      <c r="B2" s="2" t="s">
        <v>579</v>
      </c>
      <c r="C2" s="3" t="s">
        <v>921</v>
      </c>
      <c r="D2" s="4">
        <v>43000</v>
      </c>
      <c r="E2" s="4" t="s">
        <v>90</v>
      </c>
      <c r="F2" s="4" t="s">
        <v>674</v>
      </c>
      <c r="G2" s="5" t="s">
        <v>615</v>
      </c>
    </row>
    <row r="3" spans="1:7">
      <c r="A3" s="13">
        <v>2</v>
      </c>
      <c r="B3" s="2" t="s">
        <v>579</v>
      </c>
      <c r="C3" s="3" t="s">
        <v>675</v>
      </c>
      <c r="D3" s="4">
        <v>43000</v>
      </c>
      <c r="E3" s="4" t="s">
        <v>90</v>
      </c>
      <c r="F3" s="4" t="s">
        <v>91</v>
      </c>
      <c r="G3" s="5" t="s">
        <v>615</v>
      </c>
    </row>
    <row r="4" spans="1:7">
      <c r="A4" s="13">
        <v>3</v>
      </c>
      <c r="B4" s="2" t="s">
        <v>579</v>
      </c>
      <c r="C4" s="3" t="s">
        <v>676</v>
      </c>
      <c r="D4" s="4">
        <v>43000</v>
      </c>
      <c r="E4" s="4" t="s">
        <v>90</v>
      </c>
      <c r="F4" s="4" t="s">
        <v>549</v>
      </c>
      <c r="G4" s="5" t="s">
        <v>621</v>
      </c>
    </row>
    <row r="5" spans="1:7">
      <c r="A5" s="13">
        <v>4</v>
      </c>
      <c r="B5" s="2" t="s">
        <v>579</v>
      </c>
      <c r="C5" s="3" t="s">
        <v>677</v>
      </c>
      <c r="D5" s="4">
        <v>43000</v>
      </c>
      <c r="E5" s="4" t="s">
        <v>546</v>
      </c>
      <c r="F5" s="4" t="s">
        <v>508</v>
      </c>
      <c r="G5" s="5" t="s">
        <v>616</v>
      </c>
    </row>
    <row r="6" spans="1:7">
      <c r="A6" s="13">
        <v>5</v>
      </c>
      <c r="B6" s="2" t="s">
        <v>579</v>
      </c>
      <c r="C6" s="3" t="s">
        <v>329</v>
      </c>
      <c r="D6" s="4">
        <v>43240</v>
      </c>
      <c r="E6" s="4" t="s">
        <v>329</v>
      </c>
      <c r="F6" s="4" t="s">
        <v>434</v>
      </c>
      <c r="G6" s="5" t="s">
        <v>616</v>
      </c>
    </row>
    <row r="7" spans="1:7">
      <c r="A7" s="14">
        <v>6</v>
      </c>
      <c r="B7" s="2" t="s">
        <v>579</v>
      </c>
      <c r="C7" s="3" t="s">
        <v>219</v>
      </c>
      <c r="D7" s="4">
        <v>43500</v>
      </c>
      <c r="E7" s="4" t="s">
        <v>219</v>
      </c>
      <c r="F7" s="4" t="s">
        <v>220</v>
      </c>
      <c r="G7" s="5" t="s">
        <v>615</v>
      </c>
    </row>
    <row r="8" spans="1:7">
      <c r="A8" s="13">
        <v>7</v>
      </c>
      <c r="B8" s="2" t="s">
        <v>579</v>
      </c>
      <c r="C8" s="3" t="s">
        <v>686</v>
      </c>
      <c r="D8" s="4">
        <v>43500</v>
      </c>
      <c r="E8" s="4" t="s">
        <v>219</v>
      </c>
      <c r="F8" s="4" t="s">
        <v>222</v>
      </c>
      <c r="G8" s="5" t="s">
        <v>618</v>
      </c>
    </row>
    <row r="9" spans="1:7">
      <c r="A9" s="13">
        <v>8</v>
      </c>
      <c r="B9" s="2" t="s">
        <v>579</v>
      </c>
      <c r="C9" s="3" t="s">
        <v>223</v>
      </c>
      <c r="D9" s="4">
        <v>43280</v>
      </c>
      <c r="E9" s="4" t="s">
        <v>223</v>
      </c>
      <c r="F9" s="4" t="s">
        <v>224</v>
      </c>
      <c r="G9" s="5" t="s">
        <v>616</v>
      </c>
    </row>
    <row r="10" spans="1:7">
      <c r="A10" s="13">
        <v>9</v>
      </c>
      <c r="B10" s="2" t="s">
        <v>579</v>
      </c>
      <c r="C10" s="3" t="s">
        <v>225</v>
      </c>
      <c r="D10" s="4">
        <v>43290</v>
      </c>
      <c r="E10" s="4" t="s">
        <v>225</v>
      </c>
      <c r="F10" s="4" t="s">
        <v>291</v>
      </c>
      <c r="G10" s="5" t="s">
        <v>616</v>
      </c>
    </row>
    <row r="11" spans="1:7">
      <c r="A11" s="13">
        <v>10</v>
      </c>
      <c r="B11" s="2" t="s">
        <v>579</v>
      </c>
      <c r="C11" s="3" t="s">
        <v>333</v>
      </c>
      <c r="D11" s="4">
        <v>43231</v>
      </c>
      <c r="E11" s="4" t="s">
        <v>333</v>
      </c>
      <c r="F11" s="4" t="s">
        <v>334</v>
      </c>
      <c r="G11" s="5" t="s">
        <v>618</v>
      </c>
    </row>
    <row r="12" spans="1:7">
      <c r="A12" s="14">
        <v>11</v>
      </c>
      <c r="B12" s="2" t="s">
        <v>579</v>
      </c>
      <c r="C12" s="3" t="s">
        <v>208</v>
      </c>
      <c r="D12" s="4">
        <v>43272</v>
      </c>
      <c r="E12" s="4" t="s">
        <v>208</v>
      </c>
      <c r="F12" s="4" t="s">
        <v>510</v>
      </c>
      <c r="G12" s="5" t="s">
        <v>618</v>
      </c>
    </row>
    <row r="13" spans="1:7">
      <c r="A13" s="13">
        <v>12</v>
      </c>
      <c r="B13" s="2" t="s">
        <v>579</v>
      </c>
      <c r="C13" s="3" t="s">
        <v>297</v>
      </c>
      <c r="D13" s="4">
        <v>43270</v>
      </c>
      <c r="E13" s="4" t="s">
        <v>297</v>
      </c>
      <c r="F13" s="4" t="s">
        <v>298</v>
      </c>
      <c r="G13" s="5" t="s">
        <v>621</v>
      </c>
    </row>
    <row r="14" spans="1:7">
      <c r="A14" s="13">
        <v>13</v>
      </c>
      <c r="B14" s="2" t="s">
        <v>579</v>
      </c>
      <c r="C14" s="3" t="s">
        <v>299</v>
      </c>
      <c r="D14" s="4">
        <v>43293</v>
      </c>
      <c r="E14" s="4" t="s">
        <v>299</v>
      </c>
      <c r="F14" s="4" t="s">
        <v>300</v>
      </c>
      <c r="G14" s="5" t="s">
        <v>618</v>
      </c>
    </row>
    <row r="15" spans="1:7">
      <c r="A15" s="13">
        <v>14</v>
      </c>
      <c r="B15" s="2" t="s">
        <v>584</v>
      </c>
      <c r="C15" s="3" t="s">
        <v>746</v>
      </c>
      <c r="D15" s="4">
        <v>35000</v>
      </c>
      <c r="E15" s="4" t="s">
        <v>184</v>
      </c>
      <c r="F15" s="4" t="s">
        <v>517</v>
      </c>
      <c r="G15" s="5" t="s">
        <v>615</v>
      </c>
    </row>
    <row r="16" spans="1:7">
      <c r="A16" s="13">
        <v>15</v>
      </c>
      <c r="B16" s="2" t="s">
        <v>584</v>
      </c>
      <c r="C16" s="3" t="s">
        <v>747</v>
      </c>
      <c r="D16" s="4">
        <v>35000</v>
      </c>
      <c r="E16" s="4" t="s">
        <v>184</v>
      </c>
      <c r="F16" s="4" t="s">
        <v>518</v>
      </c>
      <c r="G16" s="5" t="s">
        <v>615</v>
      </c>
    </row>
    <row r="17" spans="1:7">
      <c r="A17" s="14">
        <v>16</v>
      </c>
      <c r="B17" s="2" t="s">
        <v>584</v>
      </c>
      <c r="C17" s="3" t="s">
        <v>752</v>
      </c>
      <c r="D17" s="4">
        <v>35400</v>
      </c>
      <c r="E17" s="4" t="s">
        <v>320</v>
      </c>
      <c r="F17" s="4" t="s">
        <v>527</v>
      </c>
      <c r="G17" s="5" t="s">
        <v>615</v>
      </c>
    </row>
    <row r="18" spans="1:7">
      <c r="A18" s="13">
        <v>17</v>
      </c>
      <c r="B18" s="2" t="s">
        <v>584</v>
      </c>
      <c r="C18" s="3" t="s">
        <v>321</v>
      </c>
      <c r="D18" s="4">
        <v>35430</v>
      </c>
      <c r="E18" s="4" t="s">
        <v>321</v>
      </c>
      <c r="F18" s="4" t="s">
        <v>528</v>
      </c>
      <c r="G18" s="5" t="s">
        <v>616</v>
      </c>
    </row>
    <row r="19" spans="1:7">
      <c r="A19" s="13">
        <v>18</v>
      </c>
      <c r="B19" s="2" t="s">
        <v>584</v>
      </c>
      <c r="C19" s="3" t="s">
        <v>322</v>
      </c>
      <c r="D19" s="4">
        <v>35250</v>
      </c>
      <c r="E19" s="4" t="s">
        <v>322</v>
      </c>
      <c r="F19" s="4" t="s">
        <v>529</v>
      </c>
      <c r="G19" s="5" t="s">
        <v>616</v>
      </c>
    </row>
    <row r="20" spans="1:7">
      <c r="A20" s="13">
        <v>19</v>
      </c>
      <c r="B20" s="2" t="s">
        <v>584</v>
      </c>
      <c r="C20" s="3" t="s">
        <v>807</v>
      </c>
      <c r="D20" s="4">
        <v>35000</v>
      </c>
      <c r="E20" s="4" t="s">
        <v>184</v>
      </c>
      <c r="F20" s="4" t="s">
        <v>521</v>
      </c>
      <c r="G20" s="5" t="s">
        <v>616</v>
      </c>
    </row>
    <row r="21" spans="1:7">
      <c r="A21" s="13">
        <v>20</v>
      </c>
      <c r="B21" s="2" t="s">
        <v>584</v>
      </c>
      <c r="C21" s="3" t="s">
        <v>808</v>
      </c>
      <c r="D21" s="4">
        <v>35000</v>
      </c>
      <c r="E21" s="4" t="s">
        <v>184</v>
      </c>
      <c r="F21" s="4" t="s">
        <v>522</v>
      </c>
      <c r="G21" s="5" t="s">
        <v>616</v>
      </c>
    </row>
    <row r="22" spans="1:7">
      <c r="A22" s="14">
        <v>21</v>
      </c>
      <c r="B22" s="2" t="s">
        <v>584</v>
      </c>
      <c r="C22" s="3" t="s">
        <v>809</v>
      </c>
      <c r="D22" s="4">
        <v>35000</v>
      </c>
      <c r="E22" s="4" t="s">
        <v>184</v>
      </c>
      <c r="F22" s="4" t="s">
        <v>523</v>
      </c>
      <c r="G22" s="5" t="s">
        <v>616</v>
      </c>
    </row>
    <row r="23" spans="1:7">
      <c r="A23" s="13">
        <v>22</v>
      </c>
      <c r="B23" s="2" t="s">
        <v>584</v>
      </c>
      <c r="C23" s="3" t="s">
        <v>810</v>
      </c>
      <c r="D23" s="4">
        <v>35000</v>
      </c>
      <c r="E23" s="4" t="s">
        <v>184</v>
      </c>
      <c r="F23" s="4" t="s">
        <v>524</v>
      </c>
      <c r="G23" s="5" t="s">
        <v>615</v>
      </c>
    </row>
    <row r="24" spans="1:7">
      <c r="A24" s="13">
        <v>23</v>
      </c>
      <c r="B24" s="2" t="s">
        <v>589</v>
      </c>
      <c r="C24" s="3" t="s">
        <v>274</v>
      </c>
      <c r="D24" s="4">
        <v>20213</v>
      </c>
      <c r="E24" s="4" t="s">
        <v>274</v>
      </c>
      <c r="F24" s="4" t="s">
        <v>108</v>
      </c>
      <c r="G24" s="5" t="s">
        <v>621</v>
      </c>
    </row>
    <row r="25" spans="1:7">
      <c r="A25" s="13">
        <v>24</v>
      </c>
      <c r="B25" s="2" t="s">
        <v>589</v>
      </c>
      <c r="C25" s="3" t="s">
        <v>689</v>
      </c>
      <c r="D25" s="4">
        <v>20000</v>
      </c>
      <c r="E25" s="4" t="s">
        <v>275</v>
      </c>
      <c r="F25" s="4" t="s">
        <v>149</v>
      </c>
      <c r="G25" s="5" t="s">
        <v>615</v>
      </c>
    </row>
    <row r="26" spans="1:7">
      <c r="A26" s="13">
        <v>25</v>
      </c>
      <c r="B26" s="2" t="s">
        <v>589</v>
      </c>
      <c r="C26" s="3" t="s">
        <v>690</v>
      </c>
      <c r="D26" s="4">
        <v>20236</v>
      </c>
      <c r="E26" s="4" t="s">
        <v>275</v>
      </c>
      <c r="F26" s="4" t="s">
        <v>141</v>
      </c>
      <c r="G26" s="5" t="s">
        <v>615</v>
      </c>
    </row>
    <row r="27" spans="1:7">
      <c r="A27" s="14">
        <v>26</v>
      </c>
      <c r="B27" s="2" t="s">
        <v>589</v>
      </c>
      <c r="C27" s="3" t="s">
        <v>691</v>
      </c>
      <c r="D27" s="4">
        <v>20236</v>
      </c>
      <c r="E27" s="4" t="s">
        <v>275</v>
      </c>
      <c r="F27" s="4" t="s">
        <v>142</v>
      </c>
      <c r="G27" s="5" t="s">
        <v>692</v>
      </c>
    </row>
    <row r="28" spans="1:7">
      <c r="A28" s="13">
        <v>27</v>
      </c>
      <c r="B28" s="2" t="s">
        <v>589</v>
      </c>
      <c r="C28" s="3" t="s">
        <v>693</v>
      </c>
      <c r="D28" s="4">
        <v>20000</v>
      </c>
      <c r="E28" s="4" t="s">
        <v>275</v>
      </c>
      <c r="F28" s="4" t="s">
        <v>143</v>
      </c>
      <c r="G28" s="5" t="s">
        <v>623</v>
      </c>
    </row>
    <row r="29" spans="1:7">
      <c r="A29" s="13">
        <v>28</v>
      </c>
      <c r="B29" s="2" t="s">
        <v>589</v>
      </c>
      <c r="C29" s="3" t="s">
        <v>276</v>
      </c>
      <c r="D29" s="4">
        <v>20260</v>
      </c>
      <c r="E29" s="4" t="s">
        <v>276</v>
      </c>
      <c r="F29" s="4" t="s">
        <v>109</v>
      </c>
      <c r="G29" s="5" t="s">
        <v>616</v>
      </c>
    </row>
    <row r="30" spans="1:7">
      <c r="A30" s="13">
        <v>29</v>
      </c>
      <c r="B30" s="2" t="s">
        <v>589</v>
      </c>
      <c r="C30" s="3" t="s">
        <v>277</v>
      </c>
      <c r="D30" s="4">
        <v>20207</v>
      </c>
      <c r="E30" s="4" t="s">
        <v>277</v>
      </c>
      <c r="F30" s="4" t="s">
        <v>110</v>
      </c>
      <c r="G30" s="5" t="s">
        <v>615</v>
      </c>
    </row>
    <row r="31" spans="1:7">
      <c r="A31" s="13">
        <v>30</v>
      </c>
      <c r="B31" s="2" t="s">
        <v>589</v>
      </c>
      <c r="C31" s="3" t="s">
        <v>736</v>
      </c>
      <c r="D31" s="4">
        <v>20289</v>
      </c>
      <c r="E31" s="4" t="s">
        <v>106</v>
      </c>
      <c r="F31" s="4" t="s">
        <v>144</v>
      </c>
      <c r="G31" s="5" t="s">
        <v>626</v>
      </c>
    </row>
    <row r="32" spans="1:7">
      <c r="A32" s="14">
        <v>31</v>
      </c>
      <c r="B32" s="2" t="s">
        <v>589</v>
      </c>
      <c r="C32" s="3" t="s">
        <v>748</v>
      </c>
      <c r="D32" s="4">
        <v>20350</v>
      </c>
      <c r="E32" s="4" t="s">
        <v>607</v>
      </c>
      <c r="F32" s="4" t="s">
        <v>610</v>
      </c>
      <c r="G32" s="5" t="s">
        <v>616</v>
      </c>
    </row>
    <row r="33" spans="1:7">
      <c r="A33" s="13">
        <v>32</v>
      </c>
      <c r="B33" s="2" t="s">
        <v>589</v>
      </c>
      <c r="C33" s="3" t="s">
        <v>278</v>
      </c>
      <c r="D33" s="4">
        <v>20355</v>
      </c>
      <c r="E33" s="4" t="s">
        <v>278</v>
      </c>
      <c r="F33" s="4" t="s">
        <v>611</v>
      </c>
      <c r="G33" s="5" t="s">
        <v>616</v>
      </c>
    </row>
    <row r="34" spans="1:7">
      <c r="A34" s="13">
        <v>33</v>
      </c>
      <c r="B34" s="2" t="s">
        <v>589</v>
      </c>
      <c r="C34" s="3" t="s">
        <v>761</v>
      </c>
      <c r="D34" s="4">
        <v>20355</v>
      </c>
      <c r="E34" s="4" t="s">
        <v>278</v>
      </c>
      <c r="F34" s="4" t="s">
        <v>927</v>
      </c>
      <c r="G34" s="5" t="s">
        <v>615</v>
      </c>
    </row>
    <row r="35" spans="1:7">
      <c r="A35" s="13">
        <v>34</v>
      </c>
      <c r="B35" s="2" t="s">
        <v>589</v>
      </c>
      <c r="C35" s="3" t="s">
        <v>771</v>
      </c>
      <c r="D35" s="4">
        <v>20340</v>
      </c>
      <c r="E35" s="4" t="s">
        <v>279</v>
      </c>
      <c r="F35" s="4" t="s">
        <v>652</v>
      </c>
      <c r="G35" s="5" t="s">
        <v>616</v>
      </c>
    </row>
    <row r="36" spans="1:7">
      <c r="A36" s="13">
        <v>35</v>
      </c>
      <c r="B36" s="2" t="s">
        <v>589</v>
      </c>
      <c r="C36" s="3" t="s">
        <v>280</v>
      </c>
      <c r="D36" s="4">
        <v>20244</v>
      </c>
      <c r="E36" s="4" t="s">
        <v>280</v>
      </c>
      <c r="F36" s="4" t="s">
        <v>111</v>
      </c>
      <c r="G36" s="5" t="s">
        <v>624</v>
      </c>
    </row>
    <row r="37" spans="1:7">
      <c r="A37" s="14">
        <v>36</v>
      </c>
      <c r="B37" s="2" t="s">
        <v>589</v>
      </c>
      <c r="C37" s="3" t="s">
        <v>826</v>
      </c>
      <c r="D37" s="4">
        <v>20231</v>
      </c>
      <c r="E37" s="4" t="s">
        <v>107</v>
      </c>
      <c r="F37" s="4" t="s">
        <v>112</v>
      </c>
      <c r="G37" s="5" t="s">
        <v>616</v>
      </c>
    </row>
    <row r="38" spans="1:7">
      <c r="A38" s="13">
        <v>37</v>
      </c>
      <c r="B38" s="2" t="s">
        <v>589</v>
      </c>
      <c r="C38" s="3" t="s">
        <v>281</v>
      </c>
      <c r="D38" s="4">
        <v>20270</v>
      </c>
      <c r="E38" s="4" t="s">
        <v>281</v>
      </c>
      <c r="F38" s="4" t="s">
        <v>145</v>
      </c>
      <c r="G38" s="5" t="str">
        <f>VLOOKUP(Table13[[#This Row],[MPM]],[6]INA_MPM!$O:$AL,24,0)</f>
        <v>06-22 i n/b</v>
      </c>
    </row>
    <row r="39" spans="1:7">
      <c r="A39" s="13">
        <v>38</v>
      </c>
      <c r="B39" s="2" t="s">
        <v>572</v>
      </c>
      <c r="C39" s="3" t="s">
        <v>801</v>
      </c>
      <c r="D39" s="4">
        <v>10360</v>
      </c>
      <c r="E39" s="4" t="s">
        <v>349</v>
      </c>
      <c r="F39" s="4" t="s">
        <v>555</v>
      </c>
      <c r="G39" s="5" t="s">
        <v>616</v>
      </c>
    </row>
    <row r="40" spans="1:7">
      <c r="A40" s="13">
        <v>39</v>
      </c>
      <c r="B40" s="2" t="s">
        <v>572</v>
      </c>
      <c r="C40" s="3" t="s">
        <v>802</v>
      </c>
      <c r="D40" s="4">
        <v>10360</v>
      </c>
      <c r="E40" s="4" t="s">
        <v>349</v>
      </c>
      <c r="F40" s="4" t="s">
        <v>556</v>
      </c>
      <c r="G40" s="5" t="s">
        <v>616</v>
      </c>
    </row>
    <row r="41" spans="1:7">
      <c r="A41" s="13">
        <v>40</v>
      </c>
      <c r="B41" s="2" t="s">
        <v>572</v>
      </c>
      <c r="C41" s="3" t="s">
        <v>803</v>
      </c>
      <c r="D41" s="4">
        <v>10360</v>
      </c>
      <c r="E41" s="4" t="s">
        <v>349</v>
      </c>
      <c r="F41" s="4" t="s">
        <v>350</v>
      </c>
      <c r="G41" s="5" t="s">
        <v>616</v>
      </c>
    </row>
    <row r="42" spans="1:7">
      <c r="A42" s="14">
        <v>41</v>
      </c>
      <c r="B42" s="2" t="s">
        <v>572</v>
      </c>
      <c r="C42" s="3" t="s">
        <v>871</v>
      </c>
      <c r="D42" s="4">
        <v>10000</v>
      </c>
      <c r="E42" s="4" t="s">
        <v>197</v>
      </c>
      <c r="F42" s="4" t="s">
        <v>560</v>
      </c>
      <c r="G42" s="5" t="s">
        <v>872</v>
      </c>
    </row>
    <row r="43" spans="1:7">
      <c r="A43" s="13">
        <v>42</v>
      </c>
      <c r="B43" s="2" t="s">
        <v>572</v>
      </c>
      <c r="C43" s="3" t="s">
        <v>873</v>
      </c>
      <c r="D43" s="4">
        <v>10090</v>
      </c>
      <c r="E43" s="4" t="s">
        <v>197</v>
      </c>
      <c r="F43" s="4" t="s">
        <v>561</v>
      </c>
      <c r="G43" s="5" t="s">
        <v>616</v>
      </c>
    </row>
    <row r="44" spans="1:7">
      <c r="A44" s="13">
        <v>43</v>
      </c>
      <c r="B44" s="2" t="s">
        <v>572</v>
      </c>
      <c r="C44" s="3" t="s">
        <v>874</v>
      </c>
      <c r="D44" s="4">
        <v>10020</v>
      </c>
      <c r="E44" s="4" t="s">
        <v>197</v>
      </c>
      <c r="F44" s="4" t="s">
        <v>480</v>
      </c>
      <c r="G44" s="5" t="s">
        <v>620</v>
      </c>
    </row>
    <row r="45" spans="1:7">
      <c r="A45" s="13">
        <v>44</v>
      </c>
      <c r="B45" s="2" t="s">
        <v>572</v>
      </c>
      <c r="C45" s="3" t="s">
        <v>875</v>
      </c>
      <c r="D45" s="4">
        <v>10000</v>
      </c>
      <c r="E45" s="4" t="s">
        <v>197</v>
      </c>
      <c r="F45" s="4" t="s">
        <v>461</v>
      </c>
      <c r="G45" s="5" t="s">
        <v>616</v>
      </c>
    </row>
    <row r="46" spans="1:7">
      <c r="A46" s="13">
        <v>45</v>
      </c>
      <c r="B46" s="2" t="s">
        <v>572</v>
      </c>
      <c r="C46" s="3" t="s">
        <v>876</v>
      </c>
      <c r="D46" s="4">
        <v>10000</v>
      </c>
      <c r="E46" s="4" t="s">
        <v>197</v>
      </c>
      <c r="F46" s="4" t="s">
        <v>134</v>
      </c>
      <c r="G46" s="5" t="s">
        <v>616</v>
      </c>
    </row>
    <row r="47" spans="1:7">
      <c r="A47" s="14">
        <v>46</v>
      </c>
      <c r="B47" s="2" t="s">
        <v>572</v>
      </c>
      <c r="C47" s="3" t="s">
        <v>877</v>
      </c>
      <c r="D47" s="4">
        <v>10000</v>
      </c>
      <c r="E47" s="4" t="s">
        <v>197</v>
      </c>
      <c r="F47" s="4" t="s">
        <v>481</v>
      </c>
      <c r="G47" s="5" t="s">
        <v>616</v>
      </c>
    </row>
    <row r="48" spans="1:7">
      <c r="A48" s="13">
        <v>47</v>
      </c>
      <c r="B48" s="2" t="s">
        <v>572</v>
      </c>
      <c r="C48" s="3" t="s">
        <v>878</v>
      </c>
      <c r="D48" s="4">
        <v>10000</v>
      </c>
      <c r="E48" s="4" t="s">
        <v>197</v>
      </c>
      <c r="F48" s="4" t="s">
        <v>135</v>
      </c>
      <c r="G48" s="5" t="s">
        <v>616</v>
      </c>
    </row>
    <row r="49" spans="1:7">
      <c r="A49" s="13">
        <v>48</v>
      </c>
      <c r="B49" s="2" t="s">
        <v>572</v>
      </c>
      <c r="C49" s="3" t="s">
        <v>879</v>
      </c>
      <c r="D49" s="4">
        <v>10000</v>
      </c>
      <c r="E49" s="4" t="s">
        <v>197</v>
      </c>
      <c r="F49" s="4" t="s">
        <v>136</v>
      </c>
      <c r="G49" s="5" t="s">
        <v>616</v>
      </c>
    </row>
    <row r="50" spans="1:7">
      <c r="A50" s="13">
        <v>49</v>
      </c>
      <c r="B50" s="2" t="s">
        <v>572</v>
      </c>
      <c r="C50" s="3" t="s">
        <v>880</v>
      </c>
      <c r="D50" s="4">
        <v>10040</v>
      </c>
      <c r="E50" s="4" t="s">
        <v>197</v>
      </c>
      <c r="F50" s="4" t="s">
        <v>157</v>
      </c>
      <c r="G50" s="5" t="s">
        <v>615</v>
      </c>
    </row>
    <row r="51" spans="1:7">
      <c r="A51" s="13">
        <v>50</v>
      </c>
      <c r="B51" s="2" t="s">
        <v>572</v>
      </c>
      <c r="C51" s="3" t="s">
        <v>881</v>
      </c>
      <c r="D51" s="4">
        <v>10020</v>
      </c>
      <c r="E51" s="4" t="s">
        <v>197</v>
      </c>
      <c r="F51" s="4" t="s">
        <v>137</v>
      </c>
      <c r="G51" s="5" t="s">
        <v>615</v>
      </c>
    </row>
    <row r="52" spans="1:7">
      <c r="A52" s="14">
        <v>51</v>
      </c>
      <c r="B52" s="2" t="s">
        <v>572</v>
      </c>
      <c r="C52" s="3" t="s">
        <v>882</v>
      </c>
      <c r="D52" s="4">
        <v>10020</v>
      </c>
      <c r="E52" s="4" t="s">
        <v>197</v>
      </c>
      <c r="F52" s="4" t="s">
        <v>138</v>
      </c>
      <c r="G52" s="5" t="s">
        <v>616</v>
      </c>
    </row>
    <row r="53" spans="1:7">
      <c r="A53" s="13">
        <v>52</v>
      </c>
      <c r="B53" s="2" t="s">
        <v>572</v>
      </c>
      <c r="C53" s="3" t="s">
        <v>883</v>
      </c>
      <c r="D53" s="4">
        <v>10000</v>
      </c>
      <c r="E53" s="4" t="s">
        <v>197</v>
      </c>
      <c r="F53" s="4" t="s">
        <v>482</v>
      </c>
      <c r="G53" s="5" t="s">
        <v>620</v>
      </c>
    </row>
    <row r="54" spans="1:7">
      <c r="A54" s="13">
        <v>53</v>
      </c>
      <c r="B54" s="2" t="s">
        <v>572</v>
      </c>
      <c r="C54" s="3" t="s">
        <v>884</v>
      </c>
      <c r="D54" s="4">
        <v>10000</v>
      </c>
      <c r="E54" s="4" t="s">
        <v>197</v>
      </c>
      <c r="F54" s="4" t="s">
        <v>467</v>
      </c>
      <c r="G54" s="5" t="s">
        <v>616</v>
      </c>
    </row>
    <row r="55" spans="1:7">
      <c r="A55" s="13">
        <v>54</v>
      </c>
      <c r="B55" s="2" t="s">
        <v>572</v>
      </c>
      <c r="C55" s="3" t="s">
        <v>885</v>
      </c>
      <c r="D55" s="4">
        <v>10000</v>
      </c>
      <c r="E55" s="4" t="s">
        <v>197</v>
      </c>
      <c r="F55" s="4" t="s">
        <v>131</v>
      </c>
      <c r="G55" s="5" t="s">
        <v>615</v>
      </c>
    </row>
    <row r="56" spans="1:7">
      <c r="A56" s="13">
        <v>55</v>
      </c>
      <c r="B56" s="2" t="s">
        <v>572</v>
      </c>
      <c r="C56" s="3" t="s">
        <v>886</v>
      </c>
      <c r="D56" s="4">
        <v>10000</v>
      </c>
      <c r="E56" s="4" t="s">
        <v>197</v>
      </c>
      <c r="F56" s="4" t="s">
        <v>602</v>
      </c>
      <c r="G56" s="5" t="s">
        <v>615</v>
      </c>
    </row>
    <row r="57" spans="1:7">
      <c r="A57" s="14">
        <v>56</v>
      </c>
      <c r="B57" s="2" t="s">
        <v>572</v>
      </c>
      <c r="C57" s="3" t="s">
        <v>887</v>
      </c>
      <c r="D57" s="4">
        <v>10000</v>
      </c>
      <c r="E57" s="4" t="s">
        <v>197</v>
      </c>
      <c r="F57" s="4" t="s">
        <v>139</v>
      </c>
      <c r="G57" s="5" t="s">
        <v>618</v>
      </c>
    </row>
    <row r="58" spans="1:7">
      <c r="A58" s="13">
        <v>57</v>
      </c>
      <c r="B58" s="2" t="s">
        <v>572</v>
      </c>
      <c r="C58" s="3" t="s">
        <v>888</v>
      </c>
      <c r="D58" s="4">
        <v>10000</v>
      </c>
      <c r="E58" s="4" t="s">
        <v>197</v>
      </c>
      <c r="F58" s="4" t="s">
        <v>140</v>
      </c>
      <c r="G58" s="5" t="s">
        <v>616</v>
      </c>
    </row>
    <row r="59" spans="1:7">
      <c r="A59" s="13">
        <v>58</v>
      </c>
      <c r="B59" s="2" t="s">
        <v>572</v>
      </c>
      <c r="C59" s="3" t="s">
        <v>889</v>
      </c>
      <c r="D59" s="4">
        <v>10000</v>
      </c>
      <c r="E59" s="4" t="s">
        <v>197</v>
      </c>
      <c r="F59" s="4" t="s">
        <v>158</v>
      </c>
      <c r="G59" s="5" t="s">
        <v>615</v>
      </c>
    </row>
    <row r="60" spans="1:7">
      <c r="A60" s="13">
        <v>59</v>
      </c>
      <c r="B60" s="2" t="s">
        <v>572</v>
      </c>
      <c r="C60" s="3" t="s">
        <v>890</v>
      </c>
      <c r="D60" s="4">
        <v>10000</v>
      </c>
      <c r="E60" s="4" t="s">
        <v>197</v>
      </c>
      <c r="F60" s="4" t="s">
        <v>462</v>
      </c>
      <c r="G60" s="5" t="s">
        <v>616</v>
      </c>
    </row>
    <row r="61" spans="1:7">
      <c r="A61" s="13">
        <v>60</v>
      </c>
      <c r="B61" s="2" t="s">
        <v>572</v>
      </c>
      <c r="C61" s="3" t="s">
        <v>891</v>
      </c>
      <c r="D61" s="4">
        <v>10000</v>
      </c>
      <c r="E61" s="4" t="s">
        <v>933</v>
      </c>
      <c r="F61" s="4" t="s">
        <v>473</v>
      </c>
      <c r="G61" s="5" t="s">
        <v>617</v>
      </c>
    </row>
    <row r="62" spans="1:7">
      <c r="A62" s="14">
        <v>61</v>
      </c>
      <c r="B62" s="2" t="s">
        <v>572</v>
      </c>
      <c r="C62" s="3" t="s">
        <v>892</v>
      </c>
      <c r="D62" s="4">
        <v>10000</v>
      </c>
      <c r="E62" s="4" t="s">
        <v>197</v>
      </c>
      <c r="F62" s="4" t="s">
        <v>468</v>
      </c>
      <c r="G62" s="5" t="s">
        <v>615</v>
      </c>
    </row>
    <row r="63" spans="1:7">
      <c r="A63" s="13">
        <v>62</v>
      </c>
      <c r="B63" s="2" t="s">
        <v>572</v>
      </c>
      <c r="C63" s="3" t="s">
        <v>893</v>
      </c>
      <c r="D63" s="4">
        <v>10000</v>
      </c>
      <c r="E63" s="4" t="s">
        <v>197</v>
      </c>
      <c r="F63" s="4" t="s">
        <v>565</v>
      </c>
      <c r="G63" s="5" t="s">
        <v>621</v>
      </c>
    </row>
    <row r="64" spans="1:7">
      <c r="A64" s="13">
        <v>63</v>
      </c>
      <c r="B64" s="2" t="s">
        <v>572</v>
      </c>
      <c r="C64" s="3" t="s">
        <v>894</v>
      </c>
      <c r="D64" s="4">
        <v>10000</v>
      </c>
      <c r="E64" s="4" t="s">
        <v>197</v>
      </c>
      <c r="F64" s="4" t="s">
        <v>159</v>
      </c>
      <c r="G64" s="5" t="s">
        <v>615</v>
      </c>
    </row>
    <row r="65" spans="1:7">
      <c r="A65" s="13">
        <v>64</v>
      </c>
      <c r="B65" s="2" t="s">
        <v>572</v>
      </c>
      <c r="C65" s="3" t="s">
        <v>895</v>
      </c>
      <c r="D65" s="4">
        <v>10000</v>
      </c>
      <c r="E65" s="4" t="s">
        <v>197</v>
      </c>
      <c r="F65" s="4" t="s">
        <v>160</v>
      </c>
      <c r="G65" s="5" t="s">
        <v>616</v>
      </c>
    </row>
    <row r="66" spans="1:7">
      <c r="A66" s="13">
        <v>65</v>
      </c>
      <c r="B66" s="2" t="s">
        <v>572</v>
      </c>
      <c r="C66" s="3" t="s">
        <v>896</v>
      </c>
      <c r="D66" s="4">
        <v>10000</v>
      </c>
      <c r="E66" s="4" t="s">
        <v>197</v>
      </c>
      <c r="F66" s="4" t="s">
        <v>653</v>
      </c>
      <c r="G66" s="5" t="str">
        <f>VLOOKUP(Table13[[#This Row],[MPM]],[6]INA_MPM!$O:$AL,24,0)</f>
        <v>06-21 i n/b</v>
      </c>
    </row>
    <row r="67" spans="1:7">
      <c r="A67" s="14">
        <v>66</v>
      </c>
      <c r="B67" s="2" t="s">
        <v>572</v>
      </c>
      <c r="C67" s="3" t="s">
        <v>897</v>
      </c>
      <c r="D67" s="4">
        <v>10020</v>
      </c>
      <c r="E67" s="4" t="s">
        <v>197</v>
      </c>
      <c r="F67" s="4" t="s">
        <v>483</v>
      </c>
      <c r="G67" s="5" t="s">
        <v>621</v>
      </c>
    </row>
    <row r="68" spans="1:7">
      <c r="A68" s="13">
        <v>67</v>
      </c>
      <c r="B68" s="2" t="s">
        <v>572</v>
      </c>
      <c r="C68" s="3" t="s">
        <v>898</v>
      </c>
      <c r="D68" s="4">
        <v>10020</v>
      </c>
      <c r="E68" s="4" t="s">
        <v>197</v>
      </c>
      <c r="F68" s="4" t="s">
        <v>484</v>
      </c>
      <c r="G68" s="5" t="s">
        <v>615</v>
      </c>
    </row>
    <row r="69" spans="1:7">
      <c r="A69" s="13">
        <v>68</v>
      </c>
      <c r="B69" s="2" t="s">
        <v>572</v>
      </c>
      <c r="C69" s="3" t="s">
        <v>899</v>
      </c>
      <c r="D69" s="4">
        <v>10090</v>
      </c>
      <c r="E69" s="4" t="s">
        <v>197</v>
      </c>
      <c r="F69" s="4" t="s">
        <v>562</v>
      </c>
      <c r="G69" s="5" t="s">
        <v>615</v>
      </c>
    </row>
    <row r="70" spans="1:7">
      <c r="A70" s="13">
        <v>69</v>
      </c>
      <c r="B70" s="2" t="s">
        <v>572</v>
      </c>
      <c r="C70" s="3" t="s">
        <v>900</v>
      </c>
      <c r="D70" s="4">
        <v>10000</v>
      </c>
      <c r="E70" s="4" t="s">
        <v>197</v>
      </c>
      <c r="F70" s="4" t="s">
        <v>474</v>
      </c>
      <c r="G70" s="5" t="s">
        <v>619</v>
      </c>
    </row>
    <row r="71" spans="1:7">
      <c r="A71" s="13">
        <v>70</v>
      </c>
      <c r="B71" s="2" t="s">
        <v>572</v>
      </c>
      <c r="C71" s="3" t="s">
        <v>901</v>
      </c>
      <c r="D71" s="4">
        <v>10000</v>
      </c>
      <c r="E71" s="4" t="s">
        <v>197</v>
      </c>
      <c r="F71" s="4" t="s">
        <v>161</v>
      </c>
      <c r="G71" s="5" t="s">
        <v>616</v>
      </c>
    </row>
    <row r="72" spans="1:7">
      <c r="A72" s="14">
        <v>71</v>
      </c>
      <c r="B72" s="2" t="s">
        <v>572</v>
      </c>
      <c r="C72" s="3" t="s">
        <v>902</v>
      </c>
      <c r="D72" s="4">
        <v>10000</v>
      </c>
      <c r="E72" s="4" t="s">
        <v>197</v>
      </c>
      <c r="F72" s="4" t="s">
        <v>478</v>
      </c>
      <c r="G72" s="5" t="s">
        <v>615</v>
      </c>
    </row>
    <row r="73" spans="1:7">
      <c r="A73" s="13">
        <v>72</v>
      </c>
      <c r="B73" s="2" t="s">
        <v>572</v>
      </c>
      <c r="C73" s="3" t="s">
        <v>903</v>
      </c>
      <c r="D73" s="4">
        <v>10000</v>
      </c>
      <c r="E73" s="4" t="s">
        <v>197</v>
      </c>
      <c r="F73" s="4" t="s">
        <v>479</v>
      </c>
      <c r="G73" s="5" t="s">
        <v>616</v>
      </c>
    </row>
    <row r="74" spans="1:7">
      <c r="A74" s="13">
        <v>73</v>
      </c>
      <c r="B74" s="2" t="s">
        <v>572</v>
      </c>
      <c r="C74" s="3" t="s">
        <v>904</v>
      </c>
      <c r="D74" s="4">
        <v>10000</v>
      </c>
      <c r="E74" s="4" t="s">
        <v>197</v>
      </c>
      <c r="F74" s="4" t="s">
        <v>162</v>
      </c>
      <c r="G74" s="5" t="s">
        <v>616</v>
      </c>
    </row>
    <row r="75" spans="1:7">
      <c r="A75" s="13">
        <v>74</v>
      </c>
      <c r="B75" s="2" t="s">
        <v>572</v>
      </c>
      <c r="C75" s="3" t="s">
        <v>905</v>
      </c>
      <c r="D75" s="4">
        <v>10020</v>
      </c>
      <c r="E75" s="4" t="s">
        <v>197</v>
      </c>
      <c r="F75" s="4" t="s">
        <v>163</v>
      </c>
      <c r="G75" s="5" t="s">
        <v>616</v>
      </c>
    </row>
    <row r="76" spans="1:7">
      <c r="A76" s="13">
        <v>75</v>
      </c>
      <c r="B76" s="2" t="s">
        <v>572</v>
      </c>
      <c r="C76" s="3" t="s">
        <v>906</v>
      </c>
      <c r="D76" s="4">
        <v>10000</v>
      </c>
      <c r="E76" s="4" t="s">
        <v>197</v>
      </c>
      <c r="F76" s="4" t="s">
        <v>463</v>
      </c>
      <c r="G76" s="5" t="s">
        <v>618</v>
      </c>
    </row>
    <row r="77" spans="1:7">
      <c r="A77" s="14">
        <v>76</v>
      </c>
      <c r="B77" s="2" t="s">
        <v>585</v>
      </c>
      <c r="C77" s="3" t="s">
        <v>666</v>
      </c>
      <c r="D77" s="4">
        <v>52463</v>
      </c>
      <c r="E77" s="4" t="s">
        <v>34</v>
      </c>
      <c r="F77" s="4" t="s">
        <v>355</v>
      </c>
      <c r="G77" s="5" t="s">
        <v>616</v>
      </c>
    </row>
    <row r="78" spans="1:7">
      <c r="A78" s="13">
        <v>77</v>
      </c>
      <c r="B78" s="2" t="s">
        <v>585</v>
      </c>
      <c r="C78" s="3" t="s">
        <v>667</v>
      </c>
      <c r="D78" s="4">
        <v>52463</v>
      </c>
      <c r="E78" s="4" t="s">
        <v>34</v>
      </c>
      <c r="F78" s="4" t="s">
        <v>356</v>
      </c>
      <c r="G78" s="5" t="s">
        <v>616</v>
      </c>
    </row>
    <row r="79" spans="1:7">
      <c r="A79" s="13">
        <v>78</v>
      </c>
      <c r="B79" s="2" t="s">
        <v>585</v>
      </c>
      <c r="C79" s="3" t="s">
        <v>35</v>
      </c>
      <c r="D79" s="4">
        <v>52445</v>
      </c>
      <c r="E79" s="4" t="s">
        <v>35</v>
      </c>
      <c r="F79" s="4" t="s">
        <v>357</v>
      </c>
      <c r="G79" s="6" t="s">
        <v>618</v>
      </c>
    </row>
    <row r="80" spans="1:7">
      <c r="A80" s="13">
        <v>79</v>
      </c>
      <c r="B80" s="2" t="s">
        <v>585</v>
      </c>
      <c r="C80" s="3" t="s">
        <v>36</v>
      </c>
      <c r="D80" s="4">
        <v>52207</v>
      </c>
      <c r="E80" s="4" t="s">
        <v>36</v>
      </c>
      <c r="F80" s="4" t="s">
        <v>366</v>
      </c>
      <c r="G80" s="16" t="str">
        <f>VLOOKUP(Table13[[#This Row],[MPM]],[6]INA_MPM!$O:$AL,24,0)</f>
        <v>07-19 i n/b 07-13</v>
      </c>
    </row>
    <row r="81" spans="1:7">
      <c r="A81" s="13">
        <v>80</v>
      </c>
      <c r="B81" s="2" t="s">
        <v>585</v>
      </c>
      <c r="C81" s="3" t="s">
        <v>37</v>
      </c>
      <c r="D81" s="4">
        <v>52460</v>
      </c>
      <c r="E81" s="4" t="s">
        <v>37</v>
      </c>
      <c r="F81" s="4" t="s">
        <v>358</v>
      </c>
      <c r="G81" s="5" t="s">
        <v>616</v>
      </c>
    </row>
    <row r="82" spans="1:7">
      <c r="A82" s="14">
        <v>81</v>
      </c>
      <c r="B82" s="2" t="s">
        <v>585</v>
      </c>
      <c r="C82" s="3" t="s">
        <v>38</v>
      </c>
      <c r="D82" s="4">
        <v>52420</v>
      </c>
      <c r="E82" s="4" t="s">
        <v>38</v>
      </c>
      <c r="F82" s="4" t="s">
        <v>39</v>
      </c>
      <c r="G82" s="5" t="s">
        <v>616</v>
      </c>
    </row>
    <row r="83" spans="1:7">
      <c r="A83" s="13">
        <v>82</v>
      </c>
      <c r="B83" s="2" t="s">
        <v>585</v>
      </c>
      <c r="C83" s="3" t="s">
        <v>40</v>
      </c>
      <c r="D83" s="4">
        <v>52212</v>
      </c>
      <c r="E83" s="4" t="s">
        <v>40</v>
      </c>
      <c r="F83" s="4" t="s">
        <v>367</v>
      </c>
      <c r="G83" s="5" t="s">
        <v>619</v>
      </c>
    </row>
    <row r="84" spans="1:7">
      <c r="A84" s="13">
        <v>83</v>
      </c>
      <c r="B84" s="2" t="s">
        <v>585</v>
      </c>
      <c r="C84" s="3" t="s">
        <v>697</v>
      </c>
      <c r="D84" s="4">
        <v>52216</v>
      </c>
      <c r="E84" s="4" t="s">
        <v>52</v>
      </c>
      <c r="F84" s="4" t="s">
        <v>359</v>
      </c>
      <c r="G84" s="5" t="s">
        <v>616</v>
      </c>
    </row>
    <row r="85" spans="1:7">
      <c r="A85" s="13">
        <v>84</v>
      </c>
      <c r="B85" s="2" t="s">
        <v>585</v>
      </c>
      <c r="C85" s="3" t="s">
        <v>698</v>
      </c>
      <c r="D85" s="4">
        <v>52216</v>
      </c>
      <c r="E85" s="4" t="s">
        <v>52</v>
      </c>
      <c r="F85" s="4" t="s">
        <v>368</v>
      </c>
      <c r="G85" s="5" t="s">
        <v>616</v>
      </c>
    </row>
    <row r="86" spans="1:7">
      <c r="A86" s="13">
        <v>85</v>
      </c>
      <c r="B86" s="2" t="s">
        <v>585</v>
      </c>
      <c r="C86" s="3" t="s">
        <v>712</v>
      </c>
      <c r="D86" s="4">
        <v>52460</v>
      </c>
      <c r="E86" s="4" t="s">
        <v>634</v>
      </c>
      <c r="F86" s="4" t="s">
        <v>640</v>
      </c>
      <c r="G86" s="5" t="s">
        <v>624</v>
      </c>
    </row>
    <row r="87" spans="1:7">
      <c r="A87" s="14">
        <v>86</v>
      </c>
      <c r="B87" s="2" t="s">
        <v>585</v>
      </c>
      <c r="C87" s="3" t="s">
        <v>41</v>
      </c>
      <c r="D87" s="4">
        <v>52220</v>
      </c>
      <c r="E87" s="4" t="s">
        <v>41</v>
      </c>
      <c r="F87" s="4" t="s">
        <v>369</v>
      </c>
      <c r="G87" s="5" t="s">
        <v>615</v>
      </c>
    </row>
    <row r="88" spans="1:7">
      <c r="A88" s="13">
        <v>87</v>
      </c>
      <c r="B88" s="2" t="s">
        <v>585</v>
      </c>
      <c r="C88" s="3" t="s">
        <v>42</v>
      </c>
      <c r="D88" s="4">
        <v>52203</v>
      </c>
      <c r="E88" s="4" t="s">
        <v>42</v>
      </c>
      <c r="F88" s="4" t="s">
        <v>352</v>
      </c>
      <c r="G88" s="16" t="str">
        <f>VLOOKUP(Table13[[#This Row],[MPM]],[6]INA_MPM!$O:$AL,24,0)</f>
        <v>07-19</v>
      </c>
    </row>
    <row r="89" spans="1:7">
      <c r="A89" s="13">
        <v>88</v>
      </c>
      <c r="B89" s="2" t="s">
        <v>585</v>
      </c>
      <c r="C89" s="3" t="s">
        <v>43</v>
      </c>
      <c r="D89" s="4">
        <v>52424</v>
      </c>
      <c r="E89" s="4" t="s">
        <v>43</v>
      </c>
      <c r="F89" s="4" t="s">
        <v>44</v>
      </c>
      <c r="G89" s="5" t="s">
        <v>618</v>
      </c>
    </row>
    <row r="90" spans="1:7">
      <c r="A90" s="13">
        <v>89</v>
      </c>
      <c r="B90" s="2" t="s">
        <v>585</v>
      </c>
      <c r="C90" s="3" t="s">
        <v>45</v>
      </c>
      <c r="D90" s="4">
        <v>52000</v>
      </c>
      <c r="E90" s="4" t="s">
        <v>45</v>
      </c>
      <c r="F90" s="4" t="s">
        <v>46</v>
      </c>
      <c r="G90" s="5" t="s">
        <v>616</v>
      </c>
    </row>
    <row r="91" spans="1:7">
      <c r="A91" s="13">
        <v>90</v>
      </c>
      <c r="B91" s="2" t="s">
        <v>585</v>
      </c>
      <c r="C91" s="3" t="s">
        <v>773</v>
      </c>
      <c r="D91" s="4">
        <v>52440</v>
      </c>
      <c r="E91" s="4" t="s">
        <v>47</v>
      </c>
      <c r="F91" s="4" t="s">
        <v>360</v>
      </c>
      <c r="G91" s="5" t="s">
        <v>619</v>
      </c>
    </row>
    <row r="92" spans="1:7">
      <c r="A92" s="14">
        <v>91</v>
      </c>
      <c r="B92" s="2" t="s">
        <v>585</v>
      </c>
      <c r="C92" s="3" t="s">
        <v>774</v>
      </c>
      <c r="D92" s="4">
        <v>52440</v>
      </c>
      <c r="E92" s="4" t="s">
        <v>47</v>
      </c>
      <c r="F92" s="4" t="s">
        <v>361</v>
      </c>
      <c r="G92" s="5" t="s">
        <v>615</v>
      </c>
    </row>
    <row r="93" spans="1:7">
      <c r="A93" s="13">
        <v>92</v>
      </c>
      <c r="B93" s="2" t="s">
        <v>585</v>
      </c>
      <c r="C93" s="3" t="s">
        <v>779</v>
      </c>
      <c r="D93" s="4">
        <v>52100</v>
      </c>
      <c r="E93" s="4" t="s">
        <v>33</v>
      </c>
      <c r="F93" s="4" t="s">
        <v>48</v>
      </c>
      <c r="G93" s="5" t="s">
        <v>633</v>
      </c>
    </row>
    <row r="94" spans="1:7">
      <c r="A94" s="13">
        <v>93</v>
      </c>
      <c r="B94" s="2" t="s">
        <v>585</v>
      </c>
      <c r="C94" s="3" t="s">
        <v>780</v>
      </c>
      <c r="D94" s="4">
        <v>52100</v>
      </c>
      <c r="E94" s="4" t="s">
        <v>33</v>
      </c>
      <c r="F94" s="4" t="s">
        <v>49</v>
      </c>
      <c r="G94" s="5" t="s">
        <v>615</v>
      </c>
    </row>
    <row r="95" spans="1:7">
      <c r="A95" s="13">
        <v>94</v>
      </c>
      <c r="B95" s="2" t="s">
        <v>585</v>
      </c>
      <c r="C95" s="3" t="s">
        <v>781</v>
      </c>
      <c r="D95" s="4">
        <v>52100</v>
      </c>
      <c r="E95" s="4" t="s">
        <v>33</v>
      </c>
      <c r="F95" s="4" t="s">
        <v>50</v>
      </c>
      <c r="G95" s="5" t="s">
        <v>616</v>
      </c>
    </row>
    <row r="96" spans="1:7">
      <c r="A96" s="13">
        <v>95</v>
      </c>
      <c r="B96" s="2" t="s">
        <v>585</v>
      </c>
      <c r="C96" s="3" t="s">
        <v>782</v>
      </c>
      <c r="D96" s="4">
        <v>52100</v>
      </c>
      <c r="E96" s="4" t="s">
        <v>33</v>
      </c>
      <c r="F96" s="4" t="s">
        <v>51</v>
      </c>
      <c r="G96" s="5" t="str">
        <f>VLOOKUP(Table13[[#This Row],[MPM]],[6]INA_MPM!$O:$AL,24,0)</f>
        <v>06-22 i n/b</v>
      </c>
    </row>
    <row r="97" spans="1:7">
      <c r="A97" s="14">
        <v>96</v>
      </c>
      <c r="B97" s="2" t="s">
        <v>585</v>
      </c>
      <c r="C97" s="3" t="s">
        <v>786</v>
      </c>
      <c r="D97" s="4">
        <v>52426</v>
      </c>
      <c r="E97" s="4" t="s">
        <v>925</v>
      </c>
      <c r="F97" s="4" t="s">
        <v>926</v>
      </c>
      <c r="G97" s="5" t="s">
        <v>615</v>
      </c>
    </row>
    <row r="98" spans="1:7">
      <c r="A98" s="13">
        <v>97</v>
      </c>
      <c r="B98" s="2" t="s">
        <v>585</v>
      </c>
      <c r="C98" s="3" t="s">
        <v>796</v>
      </c>
      <c r="D98" s="4">
        <v>52210</v>
      </c>
      <c r="E98" s="4" t="s">
        <v>92</v>
      </c>
      <c r="F98" s="4" t="s">
        <v>362</v>
      </c>
      <c r="G98" s="5" t="s">
        <v>616</v>
      </c>
    </row>
    <row r="99" spans="1:7">
      <c r="A99" s="13">
        <v>98</v>
      </c>
      <c r="B99" s="2" t="s">
        <v>585</v>
      </c>
      <c r="C99" s="3" t="s">
        <v>797</v>
      </c>
      <c r="D99" s="4">
        <v>52210</v>
      </c>
      <c r="E99" s="4" t="s">
        <v>92</v>
      </c>
      <c r="F99" s="4" t="s">
        <v>363</v>
      </c>
      <c r="G99" s="5" t="s">
        <v>616</v>
      </c>
    </row>
    <row r="100" spans="1:7">
      <c r="A100" s="13">
        <v>99</v>
      </c>
      <c r="B100" s="2" t="s">
        <v>585</v>
      </c>
      <c r="C100" s="3" t="s">
        <v>798</v>
      </c>
      <c r="D100" s="4">
        <v>52210</v>
      </c>
      <c r="E100" s="4" t="s">
        <v>92</v>
      </c>
      <c r="F100" s="4" t="s">
        <v>364</v>
      </c>
      <c r="G100" s="5" t="s">
        <v>633</v>
      </c>
    </row>
    <row r="101" spans="1:7">
      <c r="A101" s="13">
        <v>100</v>
      </c>
      <c r="B101" s="2" t="s">
        <v>585</v>
      </c>
      <c r="C101" s="3" t="s">
        <v>834</v>
      </c>
      <c r="D101" s="4">
        <v>52465</v>
      </c>
      <c r="E101" s="4" t="s">
        <v>93</v>
      </c>
      <c r="F101" s="4" t="s">
        <v>365</v>
      </c>
      <c r="G101" s="5" t="s">
        <v>618</v>
      </c>
    </row>
    <row r="102" spans="1:7">
      <c r="A102" s="14">
        <v>101</v>
      </c>
      <c r="B102" s="2" t="s">
        <v>585</v>
      </c>
      <c r="C102" s="3" t="s">
        <v>838</v>
      </c>
      <c r="D102" s="4">
        <v>52470</v>
      </c>
      <c r="E102" s="4" t="s">
        <v>94</v>
      </c>
      <c r="F102" s="4" t="s">
        <v>656</v>
      </c>
      <c r="G102" s="5" t="s">
        <v>616</v>
      </c>
    </row>
    <row r="103" spans="1:7">
      <c r="A103" s="13">
        <v>102</v>
      </c>
      <c r="B103" s="2" t="s">
        <v>585</v>
      </c>
      <c r="C103" s="3" t="s">
        <v>839</v>
      </c>
      <c r="D103" s="4">
        <v>52470</v>
      </c>
      <c r="E103" s="4" t="s">
        <v>94</v>
      </c>
      <c r="F103" s="4" t="s">
        <v>551</v>
      </c>
      <c r="G103" s="5" t="s">
        <v>616</v>
      </c>
    </row>
    <row r="104" spans="1:7">
      <c r="A104" s="13">
        <v>103</v>
      </c>
      <c r="B104" s="2" t="s">
        <v>585</v>
      </c>
      <c r="C104" s="3" t="s">
        <v>95</v>
      </c>
      <c r="D104" s="4">
        <v>52215</v>
      </c>
      <c r="E104" s="4" t="s">
        <v>95</v>
      </c>
      <c r="F104" s="4" t="s">
        <v>370</v>
      </c>
      <c r="G104" s="5" t="str">
        <f>VLOOKUP(Table13[[#This Row],[MPM]],[6]INA_MPM!$O:$AL,24,0)</f>
        <v>07-19 i n/b 07-13</v>
      </c>
    </row>
    <row r="105" spans="1:7">
      <c r="A105" s="13">
        <v>104</v>
      </c>
      <c r="B105" s="2" t="s">
        <v>585</v>
      </c>
      <c r="C105" s="3" t="s">
        <v>96</v>
      </c>
      <c r="D105" s="4">
        <v>52234</v>
      </c>
      <c r="E105" s="4" t="s">
        <v>96</v>
      </c>
      <c r="F105" s="4" t="s">
        <v>371</v>
      </c>
      <c r="G105" s="5" t="s">
        <v>618</v>
      </c>
    </row>
    <row r="106" spans="1:7">
      <c r="A106" s="13">
        <v>105</v>
      </c>
      <c r="B106" s="2" t="s">
        <v>571</v>
      </c>
      <c r="C106" s="3" t="s">
        <v>327</v>
      </c>
      <c r="D106" s="4">
        <v>47250</v>
      </c>
      <c r="E106" s="4" t="s">
        <v>327</v>
      </c>
      <c r="F106" s="4" t="s">
        <v>404</v>
      </c>
      <c r="G106" s="5" t="s">
        <v>615</v>
      </c>
    </row>
    <row r="107" spans="1:7">
      <c r="A107" s="14">
        <v>106</v>
      </c>
      <c r="B107" s="2" t="s">
        <v>571</v>
      </c>
      <c r="C107" s="3" t="s">
        <v>198</v>
      </c>
      <c r="D107" s="4">
        <v>47303</v>
      </c>
      <c r="E107" s="4" t="s">
        <v>198</v>
      </c>
      <c r="F107" s="4" t="s">
        <v>405</v>
      </c>
      <c r="G107" s="5" t="s">
        <v>621</v>
      </c>
    </row>
    <row r="108" spans="1:7">
      <c r="A108" s="13">
        <v>107</v>
      </c>
      <c r="B108" s="2" t="s">
        <v>571</v>
      </c>
      <c r="C108" s="3" t="s">
        <v>714</v>
      </c>
      <c r="D108" s="4">
        <v>47000</v>
      </c>
      <c r="E108" s="4" t="s">
        <v>328</v>
      </c>
      <c r="F108" s="4" t="s">
        <v>406</v>
      </c>
      <c r="G108" s="5" t="s">
        <v>616</v>
      </c>
    </row>
    <row r="109" spans="1:7">
      <c r="A109" s="13">
        <v>108</v>
      </c>
      <c r="B109" s="2" t="s">
        <v>571</v>
      </c>
      <c r="C109" s="3" t="s">
        <v>715</v>
      </c>
      <c r="D109" s="4">
        <v>47000</v>
      </c>
      <c r="E109" s="4" t="s">
        <v>328</v>
      </c>
      <c r="F109" s="4" t="s">
        <v>407</v>
      </c>
      <c r="G109" s="5" t="s">
        <v>621</v>
      </c>
    </row>
    <row r="110" spans="1:7">
      <c r="A110" s="13">
        <v>109</v>
      </c>
      <c r="B110" s="2" t="s">
        <v>571</v>
      </c>
      <c r="C110" s="3" t="s">
        <v>716</v>
      </c>
      <c r="D110" s="4">
        <v>47000</v>
      </c>
      <c r="E110" s="4" t="s">
        <v>328</v>
      </c>
      <c r="F110" s="4" t="s">
        <v>408</v>
      </c>
      <c r="G110" s="16" t="str">
        <f>VLOOKUP(Table13[[#This Row],[MPM]],[6]INA_MPM!$O:$AL,24,0)</f>
        <v>06-20 i n/b</v>
      </c>
    </row>
    <row r="111" spans="1:7">
      <c r="A111" s="13">
        <v>110</v>
      </c>
      <c r="B111" s="2" t="s">
        <v>571</v>
      </c>
      <c r="C111" s="3" t="s">
        <v>717</v>
      </c>
      <c r="D111" s="4">
        <v>47000</v>
      </c>
      <c r="E111" s="4" t="s">
        <v>328</v>
      </c>
      <c r="F111" s="4" t="s">
        <v>409</v>
      </c>
      <c r="G111" s="5" t="s">
        <v>615</v>
      </c>
    </row>
    <row r="112" spans="1:7">
      <c r="A112" s="14">
        <v>111</v>
      </c>
      <c r="B112" s="2" t="s">
        <v>571</v>
      </c>
      <c r="C112" s="3" t="s">
        <v>199</v>
      </c>
      <c r="D112" s="4">
        <v>47300</v>
      </c>
      <c r="E112" s="4" t="s">
        <v>199</v>
      </c>
      <c r="F112" s="4" t="s">
        <v>200</v>
      </c>
      <c r="G112" s="5" t="s">
        <v>616</v>
      </c>
    </row>
    <row r="113" spans="1:7">
      <c r="A113" s="13">
        <v>112</v>
      </c>
      <c r="B113" s="2" t="s">
        <v>571</v>
      </c>
      <c r="C113" s="3" t="s">
        <v>201</v>
      </c>
      <c r="D113" s="4">
        <v>47304</v>
      </c>
      <c r="E113" s="4" t="s">
        <v>201</v>
      </c>
      <c r="F113" s="4" t="s">
        <v>202</v>
      </c>
      <c r="G113" s="5" t="s">
        <v>618</v>
      </c>
    </row>
    <row r="114" spans="1:7">
      <c r="A114" s="13">
        <v>113</v>
      </c>
      <c r="B114" s="2" t="s">
        <v>571</v>
      </c>
      <c r="C114" s="3" t="s">
        <v>770</v>
      </c>
      <c r="D114" s="4">
        <v>47245</v>
      </c>
      <c r="E114" s="4" t="s">
        <v>930</v>
      </c>
      <c r="F114" s="4" t="s">
        <v>657</v>
      </c>
      <c r="G114" s="5" t="s">
        <v>615</v>
      </c>
    </row>
    <row r="115" spans="1:7">
      <c r="A115" s="13">
        <v>114</v>
      </c>
      <c r="B115" s="2" t="s">
        <v>571</v>
      </c>
      <c r="C115" s="3" t="s">
        <v>203</v>
      </c>
      <c r="D115" s="4">
        <v>47240</v>
      </c>
      <c r="E115" s="4" t="s">
        <v>203</v>
      </c>
      <c r="F115" s="4" t="s">
        <v>410</v>
      </c>
      <c r="G115" s="5" t="s">
        <v>615</v>
      </c>
    </row>
    <row r="116" spans="1:7">
      <c r="A116" s="13">
        <v>115</v>
      </c>
      <c r="B116" s="2" t="s">
        <v>571</v>
      </c>
      <c r="C116" s="3" t="s">
        <v>204</v>
      </c>
      <c r="D116" s="4">
        <v>47220</v>
      </c>
      <c r="E116" s="4" t="s">
        <v>204</v>
      </c>
      <c r="F116" s="4" t="s">
        <v>205</v>
      </c>
      <c r="G116" s="5" t="s">
        <v>618</v>
      </c>
    </row>
    <row r="117" spans="1:7">
      <c r="A117" s="14">
        <v>116</v>
      </c>
      <c r="B117" s="2" t="s">
        <v>571</v>
      </c>
      <c r="C117" s="3" t="s">
        <v>857</v>
      </c>
      <c r="D117" s="4">
        <v>47250</v>
      </c>
      <c r="E117" s="4" t="s">
        <v>451</v>
      </c>
      <c r="F117" s="4" t="s">
        <v>411</v>
      </c>
      <c r="G117" s="5" t="s">
        <v>615</v>
      </c>
    </row>
    <row r="118" spans="1:7">
      <c r="A118" s="13">
        <v>117</v>
      </c>
      <c r="B118" s="2" t="s">
        <v>577</v>
      </c>
      <c r="C118" s="3" t="s">
        <v>330</v>
      </c>
      <c r="D118" s="4">
        <v>48316</v>
      </c>
      <c r="E118" s="4" t="s">
        <v>330</v>
      </c>
      <c r="F118" s="4" t="s">
        <v>554</v>
      </c>
      <c r="G118" s="5" t="s">
        <v>618</v>
      </c>
    </row>
    <row r="119" spans="1:7">
      <c r="A119" s="13">
        <v>118</v>
      </c>
      <c r="B119" s="2" t="s">
        <v>577</v>
      </c>
      <c r="C119" s="3" t="s">
        <v>331</v>
      </c>
      <c r="D119" s="4">
        <v>48350</v>
      </c>
      <c r="E119" s="4" t="s">
        <v>331</v>
      </c>
      <c r="F119" s="4" t="s">
        <v>332</v>
      </c>
      <c r="G119" s="5" t="s">
        <v>615</v>
      </c>
    </row>
    <row r="120" spans="1:7">
      <c r="A120" s="13">
        <v>119</v>
      </c>
      <c r="B120" s="2" t="s">
        <v>577</v>
      </c>
      <c r="C120" s="3" t="s">
        <v>335</v>
      </c>
      <c r="D120" s="4">
        <v>48361</v>
      </c>
      <c r="E120" s="4" t="s">
        <v>335</v>
      </c>
      <c r="F120" s="4" t="s">
        <v>336</v>
      </c>
      <c r="G120" s="5" t="s">
        <v>616</v>
      </c>
    </row>
    <row r="121" spans="1:7">
      <c r="A121" s="13">
        <v>120</v>
      </c>
      <c r="B121" s="2" t="s">
        <v>577</v>
      </c>
      <c r="C121" s="3" t="s">
        <v>722</v>
      </c>
      <c r="D121" s="4">
        <v>48000</v>
      </c>
      <c r="E121" s="4" t="s">
        <v>337</v>
      </c>
      <c r="F121" s="4" t="s">
        <v>338</v>
      </c>
      <c r="G121" s="5" t="s">
        <v>616</v>
      </c>
    </row>
    <row r="122" spans="1:7">
      <c r="A122" s="14">
        <v>121</v>
      </c>
      <c r="B122" s="2" t="s">
        <v>577</v>
      </c>
      <c r="C122" s="3" t="s">
        <v>723</v>
      </c>
      <c r="D122" s="4">
        <v>48000</v>
      </c>
      <c r="E122" s="4" t="s">
        <v>337</v>
      </c>
      <c r="F122" s="4" t="s">
        <v>339</v>
      </c>
      <c r="G122" s="5" t="s">
        <v>615</v>
      </c>
    </row>
    <row r="123" spans="1:7">
      <c r="A123" s="13">
        <v>122</v>
      </c>
      <c r="B123" s="2" t="s">
        <v>577</v>
      </c>
      <c r="C123" s="3" t="s">
        <v>730</v>
      </c>
      <c r="D123" s="4">
        <v>48260</v>
      </c>
      <c r="E123" s="4" t="s">
        <v>206</v>
      </c>
      <c r="F123" s="4" t="s">
        <v>402</v>
      </c>
      <c r="G123" s="5" t="s">
        <v>615</v>
      </c>
    </row>
    <row r="124" spans="1:7">
      <c r="A124" s="13">
        <v>123</v>
      </c>
      <c r="B124" s="2" t="s">
        <v>577</v>
      </c>
      <c r="C124" s="3" t="s">
        <v>731</v>
      </c>
      <c r="D124" s="4">
        <v>48260</v>
      </c>
      <c r="E124" s="4" t="s">
        <v>206</v>
      </c>
      <c r="F124" s="4" t="s">
        <v>207</v>
      </c>
      <c r="G124" s="5" t="s">
        <v>616</v>
      </c>
    </row>
    <row r="125" spans="1:7">
      <c r="A125" s="13">
        <v>124</v>
      </c>
      <c r="B125" s="2" t="s">
        <v>577</v>
      </c>
      <c r="C125" s="3" t="s">
        <v>209</v>
      </c>
      <c r="D125" s="4">
        <v>48325</v>
      </c>
      <c r="E125" s="4" t="s">
        <v>209</v>
      </c>
      <c r="F125" s="4" t="s">
        <v>511</v>
      </c>
      <c r="G125" s="5" t="s">
        <v>618</v>
      </c>
    </row>
    <row r="126" spans="1:7">
      <c r="A126" s="13">
        <v>125</v>
      </c>
      <c r="B126" s="2" t="s">
        <v>577</v>
      </c>
      <c r="C126" s="3" t="s">
        <v>214</v>
      </c>
      <c r="D126" s="4">
        <v>48214</v>
      </c>
      <c r="E126" s="4" t="s">
        <v>214</v>
      </c>
      <c r="F126" s="4" t="s">
        <v>558</v>
      </c>
      <c r="G126" s="5" t="s">
        <v>624</v>
      </c>
    </row>
    <row r="127" spans="1:7">
      <c r="A127" s="14">
        <v>126</v>
      </c>
      <c r="B127" s="2" t="s">
        <v>577</v>
      </c>
      <c r="C127" s="3" t="s">
        <v>215</v>
      </c>
      <c r="D127" s="4">
        <v>48326</v>
      </c>
      <c r="E127" s="4" t="s">
        <v>215</v>
      </c>
      <c r="F127" s="4" t="s">
        <v>512</v>
      </c>
      <c r="G127" s="5" t="s">
        <v>623</v>
      </c>
    </row>
    <row r="128" spans="1:7">
      <c r="A128" s="13">
        <v>127</v>
      </c>
      <c r="B128" s="2" t="s">
        <v>575</v>
      </c>
      <c r="C128" s="3" t="s">
        <v>164</v>
      </c>
      <c r="D128" s="4">
        <v>49221</v>
      </c>
      <c r="E128" s="4" t="s">
        <v>164</v>
      </c>
      <c r="F128" s="4" t="s">
        <v>423</v>
      </c>
      <c r="G128" s="5" t="s">
        <v>654</v>
      </c>
    </row>
    <row r="129" spans="1:7">
      <c r="A129" s="13">
        <v>128</v>
      </c>
      <c r="B129" s="2" t="s">
        <v>575</v>
      </c>
      <c r="C129" s="3" t="s">
        <v>167</v>
      </c>
      <c r="D129" s="4">
        <v>49240</v>
      </c>
      <c r="E129" s="4" t="s">
        <v>167</v>
      </c>
      <c r="F129" s="4" t="s">
        <v>424</v>
      </c>
      <c r="G129" s="5" t="s">
        <v>616</v>
      </c>
    </row>
    <row r="130" spans="1:7">
      <c r="A130" s="13">
        <v>129</v>
      </c>
      <c r="B130" s="2" t="s">
        <v>575</v>
      </c>
      <c r="C130" s="3" t="s">
        <v>726</v>
      </c>
      <c r="D130" s="4">
        <v>49000</v>
      </c>
      <c r="E130" s="4" t="s">
        <v>345</v>
      </c>
      <c r="F130" s="4" t="s">
        <v>660</v>
      </c>
      <c r="G130" s="5" t="s">
        <v>615</v>
      </c>
    </row>
    <row r="131" spans="1:7">
      <c r="A131" s="13">
        <v>130</v>
      </c>
      <c r="B131" s="2" t="s">
        <v>575</v>
      </c>
      <c r="C131" s="3" t="s">
        <v>727</v>
      </c>
      <c r="D131" s="4">
        <v>49000</v>
      </c>
      <c r="E131" s="4" t="s">
        <v>345</v>
      </c>
      <c r="F131" s="4" t="s">
        <v>425</v>
      </c>
      <c r="G131" s="5" t="s">
        <v>658</v>
      </c>
    </row>
    <row r="132" spans="1:7">
      <c r="A132" s="14">
        <v>131</v>
      </c>
      <c r="B132" s="2" t="s">
        <v>575</v>
      </c>
      <c r="C132" s="3" t="s">
        <v>728</v>
      </c>
      <c r="D132" s="4">
        <v>49000</v>
      </c>
      <c r="E132" s="4" t="s">
        <v>345</v>
      </c>
      <c r="F132" s="4" t="s">
        <v>426</v>
      </c>
      <c r="G132" s="5" t="s">
        <v>620</v>
      </c>
    </row>
    <row r="133" spans="1:7">
      <c r="A133" s="13">
        <v>132</v>
      </c>
      <c r="B133" s="2" t="s">
        <v>575</v>
      </c>
      <c r="C133" s="3" t="s">
        <v>729</v>
      </c>
      <c r="D133" s="4">
        <v>49217</v>
      </c>
      <c r="E133" s="4" t="s">
        <v>452</v>
      </c>
      <c r="F133" s="4" t="s">
        <v>427</v>
      </c>
      <c r="G133" s="5" t="s">
        <v>618</v>
      </c>
    </row>
    <row r="134" spans="1:7">
      <c r="A134" s="13">
        <v>133</v>
      </c>
      <c r="B134" s="2" t="s">
        <v>575</v>
      </c>
      <c r="C134" s="3" t="s">
        <v>168</v>
      </c>
      <c r="D134" s="4">
        <v>49295</v>
      </c>
      <c r="E134" s="4" t="s">
        <v>168</v>
      </c>
      <c r="F134" s="4" t="s">
        <v>428</v>
      </c>
      <c r="G134" s="5" t="s">
        <v>618</v>
      </c>
    </row>
    <row r="135" spans="1:7">
      <c r="A135" s="13">
        <v>134</v>
      </c>
      <c r="B135" s="2" t="s">
        <v>575</v>
      </c>
      <c r="C135" s="3" t="s">
        <v>737</v>
      </c>
      <c r="D135" s="4">
        <v>49225</v>
      </c>
      <c r="E135" s="4" t="s">
        <v>453</v>
      </c>
      <c r="F135" s="4" t="s">
        <v>429</v>
      </c>
      <c r="G135" s="5" t="s">
        <v>615</v>
      </c>
    </row>
    <row r="136" spans="1:7">
      <c r="A136" s="13">
        <v>135</v>
      </c>
      <c r="B136" s="2" t="s">
        <v>575</v>
      </c>
      <c r="C136" s="3" t="s">
        <v>346</v>
      </c>
      <c r="D136" s="4">
        <v>49246</v>
      </c>
      <c r="E136" s="4" t="s">
        <v>346</v>
      </c>
      <c r="F136" s="4" t="s">
        <v>430</v>
      </c>
      <c r="G136" s="5" t="s">
        <v>618</v>
      </c>
    </row>
    <row r="137" spans="1:7">
      <c r="A137" s="14">
        <v>136</v>
      </c>
      <c r="B137" s="2" t="s">
        <v>575</v>
      </c>
      <c r="C137" s="3" t="s">
        <v>347</v>
      </c>
      <c r="D137" s="4">
        <v>49243</v>
      </c>
      <c r="E137" s="4" t="s">
        <v>347</v>
      </c>
      <c r="F137" s="4" t="s">
        <v>431</v>
      </c>
      <c r="G137" s="5" t="s">
        <v>620</v>
      </c>
    </row>
    <row r="138" spans="1:7" s="7" customFormat="1">
      <c r="A138" s="13">
        <v>137</v>
      </c>
      <c r="B138" s="2" t="s">
        <v>575</v>
      </c>
      <c r="C138" s="3" t="s">
        <v>912</v>
      </c>
      <c r="D138" s="4">
        <v>49210</v>
      </c>
      <c r="E138" s="4" t="s">
        <v>4</v>
      </c>
      <c r="F138" s="4" t="s">
        <v>913</v>
      </c>
      <c r="G138" s="5" t="str">
        <f>VLOOKUP(Table13[[#This Row],[MPM]],[6]INA_MPM!$O:$AL,24,0)</f>
        <v>05-24 i n/b</v>
      </c>
    </row>
    <row r="139" spans="1:7">
      <c r="A139" s="13">
        <v>138</v>
      </c>
      <c r="B139" s="2" t="s">
        <v>575</v>
      </c>
      <c r="C139" s="3" t="s">
        <v>862</v>
      </c>
      <c r="D139" s="4">
        <v>49210</v>
      </c>
      <c r="E139" s="4" t="s">
        <v>4</v>
      </c>
      <c r="F139" s="4" t="s">
        <v>432</v>
      </c>
      <c r="G139" s="5" t="s">
        <v>918</v>
      </c>
    </row>
    <row r="140" spans="1:7">
      <c r="A140" s="13">
        <v>139</v>
      </c>
      <c r="B140" s="2" t="s">
        <v>575</v>
      </c>
      <c r="C140" s="3" t="s">
        <v>6</v>
      </c>
      <c r="D140" s="4">
        <v>49250</v>
      </c>
      <c r="E140" s="4" t="s">
        <v>6</v>
      </c>
      <c r="F140" s="4" t="s">
        <v>433</v>
      </c>
      <c r="G140" s="5" t="s">
        <v>654</v>
      </c>
    </row>
    <row r="141" spans="1:7">
      <c r="A141" s="13">
        <v>140</v>
      </c>
      <c r="B141" s="2" t="s">
        <v>586</v>
      </c>
      <c r="C141" s="3" t="s">
        <v>66</v>
      </c>
      <c r="D141" s="4">
        <v>53260</v>
      </c>
      <c r="E141" s="4" t="s">
        <v>66</v>
      </c>
      <c r="F141" s="4" t="s">
        <v>383</v>
      </c>
      <c r="G141" s="5" t="s">
        <v>616</v>
      </c>
    </row>
    <row r="142" spans="1:7">
      <c r="A142" s="14">
        <v>141</v>
      </c>
      <c r="B142" s="2" t="s">
        <v>586</v>
      </c>
      <c r="C142" s="3" t="s">
        <v>68</v>
      </c>
      <c r="D142" s="4">
        <v>53250</v>
      </c>
      <c r="E142" s="4" t="s">
        <v>68</v>
      </c>
      <c r="F142" s="4" t="s">
        <v>372</v>
      </c>
      <c r="G142" s="5" t="s">
        <v>623</v>
      </c>
    </row>
    <row r="143" spans="1:7">
      <c r="A143" s="13">
        <v>142</v>
      </c>
      <c r="B143" s="2" t="s">
        <v>586</v>
      </c>
      <c r="C143" s="3" t="s">
        <v>699</v>
      </c>
      <c r="D143" s="4">
        <v>53000</v>
      </c>
      <c r="E143" s="4" t="s">
        <v>67</v>
      </c>
      <c r="F143" s="4" t="s">
        <v>373</v>
      </c>
      <c r="G143" s="5" t="s">
        <v>615</v>
      </c>
    </row>
    <row r="144" spans="1:7">
      <c r="A144" s="13">
        <v>143</v>
      </c>
      <c r="B144" s="2" t="s">
        <v>586</v>
      </c>
      <c r="C144" s="3" t="s">
        <v>311</v>
      </c>
      <c r="D144" s="4">
        <v>53287</v>
      </c>
      <c r="E144" s="4" t="s">
        <v>311</v>
      </c>
      <c r="F144" s="4" t="s">
        <v>374</v>
      </c>
      <c r="G144" s="5" t="s">
        <v>624</v>
      </c>
    </row>
    <row r="145" spans="1:7">
      <c r="A145" s="13">
        <v>144</v>
      </c>
      <c r="B145" s="2" t="s">
        <v>586</v>
      </c>
      <c r="C145" s="3" t="s">
        <v>713</v>
      </c>
      <c r="D145" s="4">
        <v>53288</v>
      </c>
      <c r="E145" s="4" t="s">
        <v>70</v>
      </c>
      <c r="F145" s="4" t="s">
        <v>375</v>
      </c>
      <c r="G145" s="5" t="s">
        <v>616</v>
      </c>
    </row>
    <row r="146" spans="1:7">
      <c r="A146" s="13">
        <v>145</v>
      </c>
      <c r="B146" s="2" t="s">
        <v>586</v>
      </c>
      <c r="C146" s="3" t="s">
        <v>71</v>
      </c>
      <c r="D146" s="4">
        <v>53230</v>
      </c>
      <c r="E146" s="4" t="s">
        <v>71</v>
      </c>
      <c r="F146" s="4" t="s">
        <v>376</v>
      </c>
      <c r="G146" s="5" t="s">
        <v>616</v>
      </c>
    </row>
    <row r="147" spans="1:7">
      <c r="A147" s="14">
        <v>146</v>
      </c>
      <c r="B147" s="2" t="s">
        <v>586</v>
      </c>
      <c r="C147" s="3" t="s">
        <v>753</v>
      </c>
      <c r="D147" s="4">
        <v>53291</v>
      </c>
      <c r="E147" s="4" t="s">
        <v>260</v>
      </c>
      <c r="F147" s="4" t="s">
        <v>103</v>
      </c>
      <c r="G147" s="5" t="s">
        <v>616</v>
      </c>
    </row>
    <row r="148" spans="1:7">
      <c r="A148" s="13">
        <v>147</v>
      </c>
      <c r="B148" s="2" t="s">
        <v>586</v>
      </c>
      <c r="C148" s="3" t="s">
        <v>72</v>
      </c>
      <c r="D148" s="4">
        <v>53220</v>
      </c>
      <c r="E148" s="4" t="s">
        <v>72</v>
      </c>
      <c r="F148" s="4" t="s">
        <v>377</v>
      </c>
      <c r="G148" s="5" t="s">
        <v>616</v>
      </c>
    </row>
    <row r="149" spans="1:7">
      <c r="A149" s="13">
        <v>148</v>
      </c>
      <c r="B149" s="2" t="s">
        <v>586</v>
      </c>
      <c r="C149" s="3" t="s">
        <v>28</v>
      </c>
      <c r="D149" s="4">
        <v>53270</v>
      </c>
      <c r="E149" s="4" t="s">
        <v>28</v>
      </c>
      <c r="F149" s="4" t="s">
        <v>29</v>
      </c>
      <c r="G149" s="5" t="s">
        <v>615</v>
      </c>
    </row>
    <row r="150" spans="1:7">
      <c r="A150" s="13">
        <v>149</v>
      </c>
      <c r="B150" s="2" t="s">
        <v>586</v>
      </c>
      <c r="C150" s="3" t="s">
        <v>811</v>
      </c>
      <c r="D150" s="4">
        <v>53260</v>
      </c>
      <c r="E150" s="4" t="s">
        <v>66</v>
      </c>
      <c r="F150" s="4" t="s">
        <v>542</v>
      </c>
      <c r="G150" s="5" t="s">
        <v>615</v>
      </c>
    </row>
    <row r="151" spans="1:7">
      <c r="A151" s="13">
        <v>150</v>
      </c>
      <c r="B151" s="2" t="s">
        <v>586</v>
      </c>
      <c r="C151" s="3" t="s">
        <v>812</v>
      </c>
      <c r="D151" s="4">
        <v>53260</v>
      </c>
      <c r="E151" s="4" t="s">
        <v>66</v>
      </c>
      <c r="F151" s="4" t="s">
        <v>541</v>
      </c>
      <c r="G151" s="5" t="s">
        <v>615</v>
      </c>
    </row>
    <row r="152" spans="1:7">
      <c r="A152" s="14">
        <v>151</v>
      </c>
      <c r="B152" s="2" t="s">
        <v>586</v>
      </c>
      <c r="C152" s="3" t="s">
        <v>73</v>
      </c>
      <c r="D152" s="4">
        <v>53234</v>
      </c>
      <c r="E152" s="4" t="s">
        <v>73</v>
      </c>
      <c r="F152" s="4" t="s">
        <v>378</v>
      </c>
      <c r="G152" s="5" t="s">
        <v>623</v>
      </c>
    </row>
    <row r="153" spans="1:7">
      <c r="A153" s="13">
        <v>152</v>
      </c>
      <c r="B153" s="2" t="s">
        <v>586</v>
      </c>
      <c r="C153" s="3" t="s">
        <v>74</v>
      </c>
      <c r="D153" s="4">
        <v>53223</v>
      </c>
      <c r="E153" s="4" t="s">
        <v>74</v>
      </c>
      <c r="F153" s="4" t="s">
        <v>379</v>
      </c>
      <c r="G153" s="5" t="s">
        <v>623</v>
      </c>
    </row>
    <row r="154" spans="1:7">
      <c r="A154" s="13">
        <v>153</v>
      </c>
      <c r="B154" s="2" t="s">
        <v>586</v>
      </c>
      <c r="C154" s="3" t="s">
        <v>907</v>
      </c>
      <c r="D154" s="4">
        <v>53000</v>
      </c>
      <c r="E154" s="4" t="s">
        <v>547</v>
      </c>
      <c r="F154" s="4" t="s">
        <v>536</v>
      </c>
      <c r="G154" s="5" t="s">
        <v>615</v>
      </c>
    </row>
    <row r="155" spans="1:7">
      <c r="A155" s="13">
        <v>154</v>
      </c>
      <c r="B155" s="2" t="s">
        <v>586</v>
      </c>
      <c r="C155" s="3" t="s">
        <v>908</v>
      </c>
      <c r="D155" s="4">
        <v>53000</v>
      </c>
      <c r="E155" s="4" t="s">
        <v>547</v>
      </c>
      <c r="F155" s="4" t="s">
        <v>537</v>
      </c>
      <c r="G155" s="5" t="s">
        <v>615</v>
      </c>
    </row>
    <row r="156" spans="1:7">
      <c r="A156" s="13">
        <v>155</v>
      </c>
      <c r="B156" s="2" t="s">
        <v>573</v>
      </c>
      <c r="C156" s="3" t="s">
        <v>683</v>
      </c>
      <c r="D156" s="4">
        <v>40000</v>
      </c>
      <c r="E156" s="4" t="s">
        <v>76</v>
      </c>
      <c r="F156" s="4" t="s">
        <v>77</v>
      </c>
      <c r="G156" s="5" t="s">
        <v>620</v>
      </c>
    </row>
    <row r="157" spans="1:7">
      <c r="A157" s="14">
        <v>156</v>
      </c>
      <c r="B157" s="2" t="s">
        <v>573</v>
      </c>
      <c r="C157" s="3" t="s">
        <v>684</v>
      </c>
      <c r="D157" s="4">
        <v>40000</v>
      </c>
      <c r="E157" s="4" t="s">
        <v>76</v>
      </c>
      <c r="F157" s="4" t="s">
        <v>412</v>
      </c>
      <c r="G157" s="5" t="s">
        <v>615</v>
      </c>
    </row>
    <row r="158" spans="1:7">
      <c r="A158" s="13">
        <v>157</v>
      </c>
      <c r="B158" s="2" t="s">
        <v>573</v>
      </c>
      <c r="C158" s="3" t="s">
        <v>78</v>
      </c>
      <c r="D158" s="4">
        <v>40328</v>
      </c>
      <c r="E158" s="4" t="s">
        <v>78</v>
      </c>
      <c r="F158" s="4" t="s">
        <v>79</v>
      </c>
      <c r="G158" s="5" t="s">
        <v>616</v>
      </c>
    </row>
    <row r="159" spans="1:7">
      <c r="A159" s="13">
        <v>158</v>
      </c>
      <c r="B159" s="2" t="s">
        <v>573</v>
      </c>
      <c r="C159" s="3" t="s">
        <v>80</v>
      </c>
      <c r="D159" s="4">
        <v>40332</v>
      </c>
      <c r="E159" s="4" t="s">
        <v>80</v>
      </c>
      <c r="F159" s="4" t="s">
        <v>413</v>
      </c>
      <c r="G159" s="5" t="s">
        <v>615</v>
      </c>
    </row>
    <row r="160" spans="1:7">
      <c r="A160" s="13">
        <v>159</v>
      </c>
      <c r="B160" s="2" t="s">
        <v>573</v>
      </c>
      <c r="C160" s="3" t="s">
        <v>84</v>
      </c>
      <c r="D160" s="4">
        <v>40315</v>
      </c>
      <c r="E160" s="4" t="s">
        <v>84</v>
      </c>
      <c r="F160" s="4" t="s">
        <v>415</v>
      </c>
      <c r="G160" s="5" t="s">
        <v>616</v>
      </c>
    </row>
    <row r="161" spans="1:7">
      <c r="A161" s="13">
        <v>160</v>
      </c>
      <c r="B161" s="2" t="s">
        <v>573</v>
      </c>
      <c r="C161" s="3" t="s">
        <v>86</v>
      </c>
      <c r="D161" s="4">
        <v>40323</v>
      </c>
      <c r="E161" s="4" t="s">
        <v>86</v>
      </c>
      <c r="F161" s="4" t="s">
        <v>605</v>
      </c>
      <c r="G161" s="5" t="s">
        <v>616</v>
      </c>
    </row>
    <row r="162" spans="1:7">
      <c r="A162" s="14">
        <v>161</v>
      </c>
      <c r="B162" s="2" t="s">
        <v>573</v>
      </c>
      <c r="C162" s="3" t="s">
        <v>87</v>
      </c>
      <c r="D162" s="4">
        <v>40312</v>
      </c>
      <c r="E162" s="4" t="s">
        <v>87</v>
      </c>
      <c r="F162" s="4" t="s">
        <v>418</v>
      </c>
      <c r="G162" s="5" t="s">
        <v>619</v>
      </c>
    </row>
    <row r="163" spans="1:7">
      <c r="A163" s="13">
        <v>162</v>
      </c>
      <c r="B163" s="2" t="s">
        <v>581</v>
      </c>
      <c r="C163" s="3" t="s">
        <v>668</v>
      </c>
      <c r="D163" s="4">
        <v>31300</v>
      </c>
      <c r="E163" s="4" t="s">
        <v>283</v>
      </c>
      <c r="F163" s="4" t="s">
        <v>284</v>
      </c>
      <c r="G163" s="5" t="s">
        <v>618</v>
      </c>
    </row>
    <row r="164" spans="1:7">
      <c r="A164" s="13">
        <v>163</v>
      </c>
      <c r="B164" s="2" t="s">
        <v>581</v>
      </c>
      <c r="C164" s="3" t="s">
        <v>669</v>
      </c>
      <c r="D164" s="4">
        <v>31300</v>
      </c>
      <c r="E164" s="4" t="s">
        <v>283</v>
      </c>
      <c r="F164" s="4" t="s">
        <v>285</v>
      </c>
      <c r="G164" s="5" t="s">
        <v>615</v>
      </c>
    </row>
    <row r="165" spans="1:7" s="7" customFormat="1">
      <c r="A165" s="13">
        <v>164</v>
      </c>
      <c r="B165" s="2" t="s">
        <v>581</v>
      </c>
      <c r="C165" s="3" t="s">
        <v>914</v>
      </c>
      <c r="D165" s="4">
        <v>31551</v>
      </c>
      <c r="E165" s="4" t="s">
        <v>914</v>
      </c>
      <c r="F165" s="4" t="s">
        <v>915</v>
      </c>
      <c r="G165" s="5" t="s">
        <v>616</v>
      </c>
    </row>
    <row r="166" spans="1:7">
      <c r="A166" s="13">
        <v>165</v>
      </c>
      <c r="B166" s="2" t="s">
        <v>581</v>
      </c>
      <c r="C166" s="3" t="s">
        <v>286</v>
      </c>
      <c r="D166" s="4">
        <v>31327</v>
      </c>
      <c r="E166" s="4" t="s">
        <v>286</v>
      </c>
      <c r="F166" s="4" t="s">
        <v>497</v>
      </c>
      <c r="G166" s="5" t="s">
        <v>621</v>
      </c>
    </row>
    <row r="167" spans="1:7">
      <c r="A167" s="14">
        <v>166</v>
      </c>
      <c r="B167" s="2" t="s">
        <v>581</v>
      </c>
      <c r="C167" s="3" t="s">
        <v>593</v>
      </c>
      <c r="D167" s="4">
        <v>31431</v>
      </c>
      <c r="E167" s="4" t="s">
        <v>593</v>
      </c>
      <c r="F167" s="4" t="s">
        <v>594</v>
      </c>
      <c r="G167" s="5" t="s">
        <v>615</v>
      </c>
    </row>
    <row r="168" spans="1:7">
      <c r="A168" s="13">
        <v>167</v>
      </c>
      <c r="B168" s="2" t="s">
        <v>581</v>
      </c>
      <c r="C168" s="3" t="s">
        <v>287</v>
      </c>
      <c r="D168" s="4">
        <v>31226</v>
      </c>
      <c r="E168" s="4" t="s">
        <v>287</v>
      </c>
      <c r="F168" s="4" t="s">
        <v>498</v>
      </c>
      <c r="G168" s="5" t="s">
        <v>659</v>
      </c>
    </row>
    <row r="169" spans="1:7">
      <c r="A169" s="13">
        <v>168</v>
      </c>
      <c r="B169" s="2" t="s">
        <v>581</v>
      </c>
      <c r="C169" s="3" t="s">
        <v>288</v>
      </c>
      <c r="D169" s="4">
        <v>31326</v>
      </c>
      <c r="E169" s="4" t="s">
        <v>288</v>
      </c>
      <c r="F169" s="4" t="s">
        <v>289</v>
      </c>
      <c r="G169" s="5" t="s">
        <v>618</v>
      </c>
    </row>
    <row r="170" spans="1:7">
      <c r="A170" s="13">
        <v>169</v>
      </c>
      <c r="B170" s="2" t="s">
        <v>581</v>
      </c>
      <c r="C170" s="3" t="s">
        <v>687</v>
      </c>
      <c r="D170" s="4">
        <v>31540</v>
      </c>
      <c r="E170" s="4" t="s">
        <v>290</v>
      </c>
      <c r="F170" s="4" t="s">
        <v>499</v>
      </c>
      <c r="G170" s="5" t="s">
        <v>616</v>
      </c>
    </row>
    <row r="171" spans="1:7">
      <c r="A171" s="13">
        <v>170</v>
      </c>
      <c r="B171" s="2" t="s">
        <v>581</v>
      </c>
      <c r="C171" s="3" t="s">
        <v>688</v>
      </c>
      <c r="D171" s="4">
        <v>31540</v>
      </c>
      <c r="E171" s="4" t="s">
        <v>290</v>
      </c>
      <c r="F171" s="4" t="s">
        <v>500</v>
      </c>
      <c r="G171" s="5" t="s">
        <v>623</v>
      </c>
    </row>
    <row r="172" spans="1:7">
      <c r="A172" s="14">
        <v>171</v>
      </c>
      <c r="B172" s="2" t="s">
        <v>581</v>
      </c>
      <c r="C172" s="3" t="s">
        <v>694</v>
      </c>
      <c r="D172" s="4">
        <v>31400</v>
      </c>
      <c r="E172" s="4" t="s">
        <v>169</v>
      </c>
      <c r="F172" s="4" t="s">
        <v>170</v>
      </c>
      <c r="G172" s="5" t="s">
        <v>615</v>
      </c>
    </row>
    <row r="173" spans="1:7">
      <c r="A173" s="13">
        <v>172</v>
      </c>
      <c r="B173" s="2" t="s">
        <v>581</v>
      </c>
      <c r="C173" s="3" t="s">
        <v>695</v>
      </c>
      <c r="D173" s="4">
        <v>31400</v>
      </c>
      <c r="E173" s="4" t="s">
        <v>169</v>
      </c>
      <c r="F173" s="4" t="s">
        <v>515</v>
      </c>
      <c r="G173" s="5" t="s">
        <v>616</v>
      </c>
    </row>
    <row r="174" spans="1:7">
      <c r="A174" s="13">
        <v>173</v>
      </c>
      <c r="B174" s="2" t="s">
        <v>581</v>
      </c>
      <c r="C174" s="2" t="s">
        <v>597</v>
      </c>
      <c r="D174" s="4">
        <v>31511</v>
      </c>
      <c r="E174" s="4" t="s">
        <v>597</v>
      </c>
      <c r="F174" s="4" t="s">
        <v>609</v>
      </c>
      <c r="G174" s="5" t="s">
        <v>621</v>
      </c>
    </row>
    <row r="175" spans="1:7">
      <c r="A175" s="13">
        <v>174</v>
      </c>
      <c r="B175" s="2" t="s">
        <v>581</v>
      </c>
      <c r="C175" s="3" t="s">
        <v>171</v>
      </c>
      <c r="D175" s="4">
        <v>31512</v>
      </c>
      <c r="E175" s="4" t="s">
        <v>171</v>
      </c>
      <c r="F175" s="4" t="s">
        <v>516</v>
      </c>
      <c r="G175" s="5" t="s">
        <v>618</v>
      </c>
    </row>
    <row r="176" spans="1:7">
      <c r="A176" s="13">
        <v>175</v>
      </c>
      <c r="B176" s="2" t="s">
        <v>581</v>
      </c>
      <c r="C176" s="3" t="s">
        <v>711</v>
      </c>
      <c r="D176" s="4">
        <v>31208</v>
      </c>
      <c r="E176" s="4" t="s">
        <v>606</v>
      </c>
      <c r="F176" s="4" t="s">
        <v>595</v>
      </c>
      <c r="G176" s="5" t="s">
        <v>616</v>
      </c>
    </row>
    <row r="177" spans="1:7">
      <c r="A177" s="14">
        <v>176</v>
      </c>
      <c r="B177" s="2" t="s">
        <v>581</v>
      </c>
      <c r="C177" s="3" t="s">
        <v>172</v>
      </c>
      <c r="D177" s="4">
        <v>31309</v>
      </c>
      <c r="E177" s="4" t="s">
        <v>172</v>
      </c>
      <c r="F177" s="4" t="s">
        <v>501</v>
      </c>
      <c r="G177" s="5" t="s">
        <v>621</v>
      </c>
    </row>
    <row r="178" spans="1:7">
      <c r="A178" s="13">
        <v>177</v>
      </c>
      <c r="B178" s="2" t="s">
        <v>581</v>
      </c>
      <c r="C178" s="3" t="s">
        <v>173</v>
      </c>
      <c r="D178" s="4">
        <v>31224</v>
      </c>
      <c r="E178" s="4" t="s">
        <v>173</v>
      </c>
      <c r="F178" s="4" t="s">
        <v>174</v>
      </c>
      <c r="G178" s="5" t="s">
        <v>623</v>
      </c>
    </row>
    <row r="179" spans="1:7">
      <c r="A179" s="13">
        <v>178</v>
      </c>
      <c r="B179" s="2" t="s">
        <v>581</v>
      </c>
      <c r="C179" s="3" t="s">
        <v>175</v>
      </c>
      <c r="D179" s="4">
        <v>31542</v>
      </c>
      <c r="E179" s="4" t="s">
        <v>175</v>
      </c>
      <c r="F179" s="4" t="s">
        <v>502</v>
      </c>
      <c r="G179" s="5" t="s">
        <v>618</v>
      </c>
    </row>
    <row r="180" spans="1:7">
      <c r="A180" s="13">
        <v>179</v>
      </c>
      <c r="B180" s="2" t="s">
        <v>581</v>
      </c>
      <c r="C180" s="2" t="s">
        <v>750</v>
      </c>
      <c r="D180" s="4">
        <v>31500</v>
      </c>
      <c r="E180" s="4" t="s">
        <v>176</v>
      </c>
      <c r="F180" s="4" t="s">
        <v>639</v>
      </c>
      <c r="G180" s="5" t="s">
        <v>621</v>
      </c>
    </row>
    <row r="181" spans="1:7">
      <c r="A181" s="13">
        <v>180</v>
      </c>
      <c r="B181" s="2" t="s">
        <v>581</v>
      </c>
      <c r="C181" s="3" t="s">
        <v>751</v>
      </c>
      <c r="D181" s="4">
        <v>31500</v>
      </c>
      <c r="E181" s="4" t="s">
        <v>177</v>
      </c>
      <c r="F181" s="4" t="s">
        <v>178</v>
      </c>
      <c r="G181" s="5" t="s">
        <v>615</v>
      </c>
    </row>
    <row r="182" spans="1:7">
      <c r="A182" s="14">
        <v>181</v>
      </c>
      <c r="B182" s="2" t="s">
        <v>581</v>
      </c>
      <c r="C182" s="3" t="s">
        <v>762</v>
      </c>
      <c r="D182" s="4">
        <v>31000</v>
      </c>
      <c r="E182" s="4" t="s">
        <v>282</v>
      </c>
      <c r="F182" s="4" t="s">
        <v>179</v>
      </c>
      <c r="G182" s="5" t="s">
        <v>621</v>
      </c>
    </row>
    <row r="183" spans="1:7">
      <c r="A183" s="13">
        <v>182</v>
      </c>
      <c r="B183" s="2" t="s">
        <v>581</v>
      </c>
      <c r="C183" s="3" t="s">
        <v>763</v>
      </c>
      <c r="D183" s="4">
        <v>31000</v>
      </c>
      <c r="E183" s="4" t="s">
        <v>282</v>
      </c>
      <c r="F183" s="4" t="s">
        <v>503</v>
      </c>
      <c r="G183" s="5" t="s">
        <v>615</v>
      </c>
    </row>
    <row r="184" spans="1:7">
      <c r="A184" s="13">
        <v>183</v>
      </c>
      <c r="B184" s="2" t="s">
        <v>581</v>
      </c>
      <c r="C184" s="3" t="s">
        <v>764</v>
      </c>
      <c r="D184" s="4">
        <v>31000</v>
      </c>
      <c r="E184" s="4" t="s">
        <v>282</v>
      </c>
      <c r="F184" s="4" t="s">
        <v>596</v>
      </c>
      <c r="G184" s="5" t="s">
        <v>615</v>
      </c>
    </row>
    <row r="185" spans="1:7">
      <c r="A185" s="13">
        <v>184</v>
      </c>
      <c r="B185" s="2" t="s">
        <v>581</v>
      </c>
      <c r="C185" s="3" t="s">
        <v>765</v>
      </c>
      <c r="D185" s="4">
        <v>31000</v>
      </c>
      <c r="E185" s="4" t="s">
        <v>282</v>
      </c>
      <c r="F185" s="4" t="s">
        <v>504</v>
      </c>
      <c r="G185" s="5" t="s">
        <v>615</v>
      </c>
    </row>
    <row r="186" spans="1:7">
      <c r="A186" s="13">
        <v>185</v>
      </c>
      <c r="B186" s="2" t="s">
        <v>581</v>
      </c>
      <c r="C186" s="3" t="s">
        <v>766</v>
      </c>
      <c r="D186" s="4">
        <v>31000</v>
      </c>
      <c r="E186" s="4" t="s">
        <v>282</v>
      </c>
      <c r="F186" s="4" t="s">
        <v>505</v>
      </c>
      <c r="G186" s="5" t="s">
        <v>620</v>
      </c>
    </row>
    <row r="187" spans="1:7">
      <c r="A187" s="14">
        <v>186</v>
      </c>
      <c r="B187" s="2" t="s">
        <v>581</v>
      </c>
      <c r="C187" s="3" t="s">
        <v>767</v>
      </c>
      <c r="D187" s="4">
        <v>31000</v>
      </c>
      <c r="E187" s="4" t="s">
        <v>282</v>
      </c>
      <c r="F187" s="4" t="s">
        <v>506</v>
      </c>
      <c r="G187" s="5" t="s">
        <v>616</v>
      </c>
    </row>
    <row r="188" spans="1:7">
      <c r="A188" s="13">
        <v>187</v>
      </c>
      <c r="B188" s="2" t="s">
        <v>581</v>
      </c>
      <c r="C188" s="3" t="s">
        <v>768</v>
      </c>
      <c r="D188" s="4">
        <v>31000</v>
      </c>
      <c r="E188" s="4" t="s">
        <v>282</v>
      </c>
      <c r="F188" s="4" t="s">
        <v>507</v>
      </c>
      <c r="G188" s="5" t="s">
        <v>616</v>
      </c>
    </row>
    <row r="189" spans="1:7">
      <c r="A189" s="13">
        <v>188</v>
      </c>
      <c r="B189" s="2" t="s">
        <v>581</v>
      </c>
      <c r="C189" s="3" t="s">
        <v>180</v>
      </c>
      <c r="D189" s="4">
        <v>31433</v>
      </c>
      <c r="E189" s="4" t="s">
        <v>180</v>
      </c>
      <c r="F189" s="4" t="s">
        <v>519</v>
      </c>
      <c r="G189" s="5" t="s">
        <v>618</v>
      </c>
    </row>
    <row r="190" spans="1:7">
      <c r="A190" s="13">
        <v>189</v>
      </c>
      <c r="B190" s="2" t="s">
        <v>581</v>
      </c>
      <c r="C190" s="3" t="s">
        <v>840</v>
      </c>
      <c r="D190" s="4">
        <v>31550</v>
      </c>
      <c r="E190" s="4" t="s">
        <v>181</v>
      </c>
      <c r="F190" s="4" t="s">
        <v>182</v>
      </c>
      <c r="G190" s="5" t="s">
        <v>616</v>
      </c>
    </row>
    <row r="191" spans="1:7">
      <c r="A191" s="13">
        <v>190</v>
      </c>
      <c r="B191" s="2" t="s">
        <v>581</v>
      </c>
      <c r="C191" s="3" t="s">
        <v>841</v>
      </c>
      <c r="D191" s="4">
        <v>31550</v>
      </c>
      <c r="E191" s="4" t="s">
        <v>181</v>
      </c>
      <c r="F191" s="4" t="s">
        <v>183</v>
      </c>
      <c r="G191" s="5" t="s">
        <v>618</v>
      </c>
    </row>
    <row r="192" spans="1:7">
      <c r="A192" s="14">
        <v>191</v>
      </c>
      <c r="B192" s="2" t="s">
        <v>583</v>
      </c>
      <c r="C192" s="3" t="s">
        <v>185</v>
      </c>
      <c r="D192" s="4">
        <v>34350</v>
      </c>
      <c r="E192" s="4" t="s">
        <v>185</v>
      </c>
      <c r="F192" s="4" t="s">
        <v>186</v>
      </c>
      <c r="G192" s="5" t="s">
        <v>618</v>
      </c>
    </row>
    <row r="193" spans="1:7">
      <c r="A193" s="13">
        <v>192</v>
      </c>
      <c r="B193" s="2" t="s">
        <v>583</v>
      </c>
      <c r="C193" s="3" t="s">
        <v>221</v>
      </c>
      <c r="D193" s="4">
        <v>34551</v>
      </c>
      <c r="E193" s="4" t="s">
        <v>221</v>
      </c>
      <c r="F193" s="4" t="s">
        <v>525</v>
      </c>
      <c r="G193" s="5" t="s">
        <v>618</v>
      </c>
    </row>
    <row r="194" spans="1:7">
      <c r="A194" s="13">
        <v>193</v>
      </c>
      <c r="B194" s="2" t="s">
        <v>583</v>
      </c>
      <c r="C194" s="3" t="s">
        <v>187</v>
      </c>
      <c r="D194" s="4">
        <v>34340</v>
      </c>
      <c r="E194" s="4" t="s">
        <v>187</v>
      </c>
      <c r="F194" s="4" t="s">
        <v>526</v>
      </c>
      <c r="G194" s="5" t="s">
        <v>616</v>
      </c>
    </row>
    <row r="195" spans="1:7">
      <c r="A195" s="13">
        <v>194</v>
      </c>
      <c r="B195" s="2" t="s">
        <v>583</v>
      </c>
      <c r="C195" s="3" t="s">
        <v>293</v>
      </c>
      <c r="D195" s="4">
        <v>34550</v>
      </c>
      <c r="E195" s="4" t="s">
        <v>293</v>
      </c>
      <c r="F195" s="4" t="s">
        <v>294</v>
      </c>
      <c r="G195" s="5" t="s">
        <v>616</v>
      </c>
    </row>
    <row r="196" spans="1:7">
      <c r="A196" s="13">
        <v>195</v>
      </c>
      <c r="B196" s="2" t="s">
        <v>583</v>
      </c>
      <c r="C196" s="3" t="s">
        <v>323</v>
      </c>
      <c r="D196" s="4">
        <v>34310</v>
      </c>
      <c r="E196" s="4" t="s">
        <v>323</v>
      </c>
      <c r="F196" s="4" t="s">
        <v>530</v>
      </c>
      <c r="G196" s="5" t="s">
        <v>616</v>
      </c>
    </row>
    <row r="197" spans="1:7">
      <c r="A197" s="14">
        <v>196</v>
      </c>
      <c r="B197" s="2" t="s">
        <v>583</v>
      </c>
      <c r="C197" s="3" t="s">
        <v>295</v>
      </c>
      <c r="D197" s="4">
        <v>34543</v>
      </c>
      <c r="E197" s="4" t="s">
        <v>295</v>
      </c>
      <c r="F197" s="4" t="s">
        <v>531</v>
      </c>
      <c r="G197" s="5" t="s">
        <v>618</v>
      </c>
    </row>
    <row r="198" spans="1:7">
      <c r="A198" s="13">
        <v>197</v>
      </c>
      <c r="B198" s="2" t="s">
        <v>583</v>
      </c>
      <c r="C198" s="3" t="s">
        <v>775</v>
      </c>
      <c r="D198" s="4">
        <v>34000</v>
      </c>
      <c r="E198" s="4" t="s">
        <v>324</v>
      </c>
      <c r="F198" s="4" t="s">
        <v>532</v>
      </c>
      <c r="G198" s="5" t="s">
        <v>615</v>
      </c>
    </row>
    <row r="199" spans="1:7">
      <c r="A199" s="13">
        <v>198</v>
      </c>
      <c r="B199" s="2" t="s">
        <v>583</v>
      </c>
      <c r="C199" s="3" t="s">
        <v>776</v>
      </c>
      <c r="D199" s="4">
        <v>34000</v>
      </c>
      <c r="E199" s="4" t="s">
        <v>324</v>
      </c>
      <c r="F199" s="4" t="s">
        <v>533</v>
      </c>
      <c r="G199" s="5" t="s">
        <v>616</v>
      </c>
    </row>
    <row r="200" spans="1:7">
      <c r="A200" s="13">
        <v>199</v>
      </c>
      <c r="B200" s="2" t="s">
        <v>583</v>
      </c>
      <c r="C200" s="3" t="s">
        <v>53</v>
      </c>
      <c r="D200" s="4">
        <v>34330</v>
      </c>
      <c r="E200" s="4" t="s">
        <v>53</v>
      </c>
      <c r="F200" s="4" t="s">
        <v>534</v>
      </c>
      <c r="G200" s="5" t="s">
        <v>621</v>
      </c>
    </row>
    <row r="201" spans="1:7">
      <c r="A201" s="13">
        <v>200</v>
      </c>
      <c r="B201" s="2" t="s">
        <v>588</v>
      </c>
      <c r="C201" s="3" t="s">
        <v>678</v>
      </c>
      <c r="D201" s="4">
        <v>51219</v>
      </c>
      <c r="E201" s="4" t="s">
        <v>302</v>
      </c>
      <c r="F201" s="4" t="s">
        <v>569</v>
      </c>
      <c r="G201" s="5" t="s">
        <v>615</v>
      </c>
    </row>
    <row r="202" spans="1:7">
      <c r="A202" s="14">
        <v>201</v>
      </c>
      <c r="B202" s="2" t="s">
        <v>588</v>
      </c>
      <c r="C202" s="3" t="s">
        <v>679</v>
      </c>
      <c r="D202" s="4">
        <v>51557</v>
      </c>
      <c r="E202" s="4" t="s">
        <v>303</v>
      </c>
      <c r="F202" s="4" t="s">
        <v>304</v>
      </c>
      <c r="G202" s="5" t="s">
        <v>624</v>
      </c>
    </row>
    <row r="203" spans="1:7">
      <c r="A203" s="13">
        <v>202</v>
      </c>
      <c r="B203" s="2" t="s">
        <v>588</v>
      </c>
      <c r="C203" s="3" t="s">
        <v>680</v>
      </c>
      <c r="D203" s="4">
        <v>51557</v>
      </c>
      <c r="E203" s="4" t="s">
        <v>303</v>
      </c>
      <c r="F203" s="4" t="s">
        <v>543</v>
      </c>
      <c r="G203" s="5" t="s">
        <v>625</v>
      </c>
    </row>
    <row r="204" spans="1:7">
      <c r="A204" s="13">
        <v>203</v>
      </c>
      <c r="B204" s="2" t="s">
        <v>588</v>
      </c>
      <c r="C204" s="3" t="s">
        <v>681</v>
      </c>
      <c r="D204" s="4">
        <v>51260</v>
      </c>
      <c r="E204" s="4" t="s">
        <v>305</v>
      </c>
      <c r="F204" s="4" t="s">
        <v>384</v>
      </c>
      <c r="G204" s="5" t="s">
        <v>616</v>
      </c>
    </row>
    <row r="205" spans="1:7">
      <c r="A205" s="13">
        <v>204</v>
      </c>
      <c r="B205" s="2" t="s">
        <v>588</v>
      </c>
      <c r="C205" s="3" t="s">
        <v>682</v>
      </c>
      <c r="D205" s="4">
        <v>51260</v>
      </c>
      <c r="E205" s="4" t="s">
        <v>305</v>
      </c>
      <c r="F205" s="4" t="s">
        <v>385</v>
      </c>
      <c r="G205" s="5" t="s">
        <v>619</v>
      </c>
    </row>
    <row r="206" spans="1:7">
      <c r="A206" s="13">
        <v>205</v>
      </c>
      <c r="B206" s="2" t="s">
        <v>588</v>
      </c>
      <c r="C206" s="3" t="s">
        <v>306</v>
      </c>
      <c r="D206" s="4">
        <v>51306</v>
      </c>
      <c r="E206" s="4" t="s">
        <v>306</v>
      </c>
      <c r="F206" s="4" t="s">
        <v>538</v>
      </c>
      <c r="G206" s="5" t="s">
        <v>619</v>
      </c>
    </row>
    <row r="207" spans="1:7">
      <c r="A207" s="14">
        <v>206</v>
      </c>
      <c r="B207" s="2" t="s">
        <v>588</v>
      </c>
      <c r="C207" s="3" t="s">
        <v>302</v>
      </c>
      <c r="D207" s="4">
        <v>51219</v>
      </c>
      <c r="E207" s="4" t="s">
        <v>302</v>
      </c>
      <c r="F207" s="4" t="s">
        <v>568</v>
      </c>
      <c r="G207" s="5" t="s">
        <v>616</v>
      </c>
    </row>
    <row r="208" spans="1:7">
      <c r="A208" s="13">
        <v>207</v>
      </c>
      <c r="B208" s="2" t="s">
        <v>588</v>
      </c>
      <c r="C208" s="3" t="s">
        <v>307</v>
      </c>
      <c r="D208" s="4">
        <v>51300</v>
      </c>
      <c r="E208" s="4" t="s">
        <v>307</v>
      </c>
      <c r="F208" s="4" t="s">
        <v>308</v>
      </c>
      <c r="G208" s="5" t="s">
        <v>616</v>
      </c>
    </row>
    <row r="209" spans="1:7">
      <c r="A209" s="13">
        <v>208</v>
      </c>
      <c r="B209" s="2" t="s">
        <v>588</v>
      </c>
      <c r="C209" s="3" t="s">
        <v>309</v>
      </c>
      <c r="D209" s="4">
        <v>51322</v>
      </c>
      <c r="E209" s="4" t="s">
        <v>309</v>
      </c>
      <c r="F209" s="4" t="s">
        <v>310</v>
      </c>
      <c r="G209" s="5" t="s">
        <v>624</v>
      </c>
    </row>
    <row r="210" spans="1:7">
      <c r="A210" s="13">
        <v>209</v>
      </c>
      <c r="B210" s="2" t="s">
        <v>588</v>
      </c>
      <c r="C210" s="3" t="s">
        <v>650</v>
      </c>
      <c r="D210" s="4">
        <v>51213</v>
      </c>
      <c r="E210" s="4" t="s">
        <v>650</v>
      </c>
      <c r="F210" s="4" t="s">
        <v>651</v>
      </c>
      <c r="G210" s="5" t="s">
        <v>616</v>
      </c>
    </row>
    <row r="211" spans="1:7">
      <c r="A211" s="13">
        <v>210</v>
      </c>
      <c r="B211" s="2" t="s">
        <v>588</v>
      </c>
      <c r="C211" s="3" t="s">
        <v>312</v>
      </c>
      <c r="D211" s="4">
        <v>51262</v>
      </c>
      <c r="E211" s="4" t="s">
        <v>312</v>
      </c>
      <c r="F211" s="4" t="s">
        <v>386</v>
      </c>
      <c r="G211" s="5" t="s">
        <v>621</v>
      </c>
    </row>
    <row r="212" spans="1:7">
      <c r="A212" s="14">
        <v>211</v>
      </c>
      <c r="B212" s="2" t="s">
        <v>588</v>
      </c>
      <c r="C212" s="3" t="s">
        <v>732</v>
      </c>
      <c r="D212" s="4">
        <v>51500</v>
      </c>
      <c r="E212" s="4" t="s">
        <v>313</v>
      </c>
      <c r="F212" s="4" t="s">
        <v>563</v>
      </c>
      <c r="G212" s="5" t="s">
        <v>616</v>
      </c>
    </row>
    <row r="213" spans="1:7">
      <c r="A213" s="13">
        <v>212</v>
      </c>
      <c r="B213" s="2" t="s">
        <v>588</v>
      </c>
      <c r="C213" s="3" t="s">
        <v>733</v>
      </c>
      <c r="D213" s="4">
        <v>51500</v>
      </c>
      <c r="E213" s="4" t="s">
        <v>313</v>
      </c>
      <c r="F213" s="4" t="s">
        <v>314</v>
      </c>
      <c r="G213" s="5" t="s">
        <v>618</v>
      </c>
    </row>
    <row r="214" spans="1:7">
      <c r="A214" s="13">
        <v>213</v>
      </c>
      <c r="B214" s="2" t="s">
        <v>588</v>
      </c>
      <c r="C214" s="3" t="s">
        <v>738</v>
      </c>
      <c r="D214" s="4">
        <v>51322</v>
      </c>
      <c r="E214" s="4" t="s">
        <v>548</v>
      </c>
      <c r="F214" s="4" t="s">
        <v>540</v>
      </c>
      <c r="G214" s="5" t="s">
        <v>615</v>
      </c>
    </row>
    <row r="215" spans="1:7">
      <c r="A215" s="13">
        <v>214</v>
      </c>
      <c r="B215" s="2" t="s">
        <v>588</v>
      </c>
      <c r="C215" s="3" t="s">
        <v>315</v>
      </c>
      <c r="D215" s="4">
        <v>51415</v>
      </c>
      <c r="E215" s="4" t="s">
        <v>315</v>
      </c>
      <c r="F215" s="4" t="s">
        <v>539</v>
      </c>
      <c r="G215" s="5" t="s">
        <v>619</v>
      </c>
    </row>
    <row r="216" spans="1:7">
      <c r="A216" s="13">
        <v>215</v>
      </c>
      <c r="B216" s="2" t="s">
        <v>588</v>
      </c>
      <c r="C216" s="3" t="s">
        <v>744</v>
      </c>
      <c r="D216" s="4">
        <v>51550</v>
      </c>
      <c r="E216" s="4" t="s">
        <v>316</v>
      </c>
      <c r="F216" s="4" t="s">
        <v>387</v>
      </c>
      <c r="G216" s="5" t="s">
        <v>616</v>
      </c>
    </row>
    <row r="217" spans="1:7">
      <c r="A217" s="14">
        <v>216</v>
      </c>
      <c r="B217" s="2" t="s">
        <v>588</v>
      </c>
      <c r="C217" s="3" t="s">
        <v>745</v>
      </c>
      <c r="D217" s="4">
        <v>51550</v>
      </c>
      <c r="E217" s="4" t="s">
        <v>316</v>
      </c>
      <c r="F217" s="4" t="s">
        <v>388</v>
      </c>
      <c r="G217" s="5" t="s">
        <v>633</v>
      </c>
    </row>
    <row r="218" spans="1:7">
      <c r="A218" s="13">
        <v>217</v>
      </c>
      <c r="B218" s="2" t="s">
        <v>588</v>
      </c>
      <c r="C218" s="3" t="s">
        <v>317</v>
      </c>
      <c r="D218" s="4">
        <v>51211</v>
      </c>
      <c r="E218" s="4" t="s">
        <v>317</v>
      </c>
      <c r="F218" s="4" t="s">
        <v>318</v>
      </c>
      <c r="G218" s="5" t="s">
        <v>619</v>
      </c>
    </row>
    <row r="219" spans="1:7">
      <c r="A219" s="13">
        <v>218</v>
      </c>
      <c r="B219" s="2" t="s">
        <v>588</v>
      </c>
      <c r="C219" s="3" t="s">
        <v>754</v>
      </c>
      <c r="D219" s="4">
        <v>51250</v>
      </c>
      <c r="E219" s="4" t="s">
        <v>319</v>
      </c>
      <c r="F219" s="4" t="s">
        <v>389</v>
      </c>
      <c r="G219" s="5" t="s">
        <v>616</v>
      </c>
    </row>
    <row r="220" spans="1:7">
      <c r="A220" s="13">
        <v>219</v>
      </c>
      <c r="B220" s="2" t="s">
        <v>588</v>
      </c>
      <c r="C220" s="3" t="s">
        <v>755</v>
      </c>
      <c r="D220" s="4">
        <v>51250</v>
      </c>
      <c r="E220" s="4" t="s">
        <v>319</v>
      </c>
      <c r="F220" s="4" t="s">
        <v>632</v>
      </c>
      <c r="G220" s="5" t="s">
        <v>619</v>
      </c>
    </row>
    <row r="221" spans="1:7">
      <c r="A221" s="13">
        <v>220</v>
      </c>
      <c r="B221" s="2" t="s">
        <v>588</v>
      </c>
      <c r="C221" s="3" t="s">
        <v>759</v>
      </c>
      <c r="D221" s="4">
        <v>51410</v>
      </c>
      <c r="E221" s="4" t="s">
        <v>14</v>
      </c>
      <c r="F221" s="4" t="s">
        <v>15</v>
      </c>
      <c r="G221" s="5" t="s">
        <v>621</v>
      </c>
    </row>
    <row r="222" spans="1:7">
      <c r="A222" s="14">
        <v>221</v>
      </c>
      <c r="B222" s="2" t="s">
        <v>588</v>
      </c>
      <c r="C222" s="3" t="s">
        <v>760</v>
      </c>
      <c r="D222" s="4">
        <v>51410</v>
      </c>
      <c r="E222" s="4" t="s">
        <v>14</v>
      </c>
      <c r="F222" s="4" t="s">
        <v>16</v>
      </c>
      <c r="G222" s="5" t="s">
        <v>619</v>
      </c>
    </row>
    <row r="223" spans="1:7">
      <c r="A223" s="13">
        <v>222</v>
      </c>
      <c r="B223" s="2" t="s">
        <v>588</v>
      </c>
      <c r="C223" s="3" t="s">
        <v>783</v>
      </c>
      <c r="D223" s="4">
        <v>51280</v>
      </c>
      <c r="E223" s="4" t="s">
        <v>17</v>
      </c>
      <c r="F223" s="4" t="s">
        <v>18</v>
      </c>
      <c r="G223" s="5" t="s">
        <v>616</v>
      </c>
    </row>
    <row r="224" spans="1:7">
      <c r="A224" s="13">
        <v>223</v>
      </c>
      <c r="B224" s="2" t="s">
        <v>588</v>
      </c>
      <c r="C224" s="3" t="s">
        <v>784</v>
      </c>
      <c r="D224" s="4">
        <v>51280</v>
      </c>
      <c r="E224" s="4" t="s">
        <v>17</v>
      </c>
      <c r="F224" s="4" t="s">
        <v>19</v>
      </c>
      <c r="G224" s="5" t="s">
        <v>616</v>
      </c>
    </row>
    <row r="225" spans="1:7">
      <c r="A225" s="13">
        <v>224</v>
      </c>
      <c r="B225" s="2" t="s">
        <v>588</v>
      </c>
      <c r="C225" s="3" t="s">
        <v>20</v>
      </c>
      <c r="D225" s="4">
        <v>51314</v>
      </c>
      <c r="E225" s="4" t="s">
        <v>20</v>
      </c>
      <c r="F225" s="4" t="s">
        <v>21</v>
      </c>
      <c r="G225" s="5" t="s">
        <v>618</v>
      </c>
    </row>
    <row r="226" spans="1:7">
      <c r="A226" s="13">
        <v>225</v>
      </c>
      <c r="B226" s="2" t="s">
        <v>588</v>
      </c>
      <c r="C226" s="3" t="s">
        <v>787</v>
      </c>
      <c r="D226" s="4">
        <v>51000</v>
      </c>
      <c r="E226" s="4" t="s">
        <v>301</v>
      </c>
      <c r="F226" s="4" t="s">
        <v>380</v>
      </c>
      <c r="G226" s="5" t="s">
        <v>616</v>
      </c>
    </row>
    <row r="227" spans="1:7">
      <c r="A227" s="14">
        <v>226</v>
      </c>
      <c r="B227" s="2" t="s">
        <v>588</v>
      </c>
      <c r="C227" s="3" t="s">
        <v>788</v>
      </c>
      <c r="D227" s="4">
        <v>51000</v>
      </c>
      <c r="E227" s="4" t="s">
        <v>301</v>
      </c>
      <c r="F227" s="4" t="s">
        <v>22</v>
      </c>
      <c r="G227" s="5" t="s">
        <v>624</v>
      </c>
    </row>
    <row r="228" spans="1:7">
      <c r="A228" s="13">
        <v>227</v>
      </c>
      <c r="B228" s="2" t="s">
        <v>588</v>
      </c>
      <c r="C228" s="3" t="s">
        <v>789</v>
      </c>
      <c r="D228" s="4">
        <v>51000</v>
      </c>
      <c r="E228" s="4" t="s">
        <v>301</v>
      </c>
      <c r="F228" s="4" t="s">
        <v>23</v>
      </c>
      <c r="G228" s="5" t="s">
        <v>616</v>
      </c>
    </row>
    <row r="229" spans="1:7">
      <c r="A229" s="13">
        <v>228</v>
      </c>
      <c r="B229" s="2" t="s">
        <v>588</v>
      </c>
      <c r="C229" s="3" t="s">
        <v>790</v>
      </c>
      <c r="D229" s="4">
        <v>51000</v>
      </c>
      <c r="E229" s="4" t="s">
        <v>301</v>
      </c>
      <c r="F229" s="4" t="s">
        <v>390</v>
      </c>
      <c r="G229" s="5" t="s">
        <v>618</v>
      </c>
    </row>
    <row r="230" spans="1:7">
      <c r="A230" s="13">
        <v>229</v>
      </c>
      <c r="B230" s="2" t="s">
        <v>588</v>
      </c>
      <c r="C230" s="3" t="s">
        <v>791</v>
      </c>
      <c r="D230" s="4">
        <v>51000</v>
      </c>
      <c r="E230" s="4" t="s">
        <v>301</v>
      </c>
      <c r="F230" s="4" t="s">
        <v>24</v>
      </c>
      <c r="G230" s="5" t="s">
        <v>615</v>
      </c>
    </row>
    <row r="231" spans="1:7">
      <c r="A231" s="13">
        <v>230</v>
      </c>
      <c r="B231" s="2" t="s">
        <v>588</v>
      </c>
      <c r="C231" s="3" t="s">
        <v>792</v>
      </c>
      <c r="D231" s="4">
        <v>51000</v>
      </c>
      <c r="E231" s="4" t="s">
        <v>301</v>
      </c>
      <c r="F231" s="4" t="s">
        <v>381</v>
      </c>
      <c r="G231" s="5" t="s">
        <v>615</v>
      </c>
    </row>
    <row r="232" spans="1:7">
      <c r="A232" s="14">
        <v>231</v>
      </c>
      <c r="B232" s="2" t="s">
        <v>588</v>
      </c>
      <c r="C232" s="3" t="s">
        <v>793</v>
      </c>
      <c r="D232" s="4">
        <v>51000</v>
      </c>
      <c r="E232" s="4" t="s">
        <v>301</v>
      </c>
      <c r="F232" s="4" t="s">
        <v>382</v>
      </c>
      <c r="G232" s="5" t="s">
        <v>658</v>
      </c>
    </row>
    <row r="233" spans="1:7">
      <c r="A233" s="13">
        <v>232</v>
      </c>
      <c r="B233" s="2" t="s">
        <v>588</v>
      </c>
      <c r="C233" s="3" t="s">
        <v>794</v>
      </c>
      <c r="D233" s="4">
        <v>51000</v>
      </c>
      <c r="E233" s="4" t="s">
        <v>301</v>
      </c>
      <c r="F233" s="4" t="s">
        <v>391</v>
      </c>
      <c r="G233" s="5" t="s">
        <v>616</v>
      </c>
    </row>
    <row r="234" spans="1:7">
      <c r="A234" s="13">
        <v>233</v>
      </c>
      <c r="B234" s="2" t="s">
        <v>588</v>
      </c>
      <c r="C234" s="3" t="s">
        <v>795</v>
      </c>
      <c r="D234" s="4">
        <v>51221</v>
      </c>
      <c r="E234" s="4" t="s">
        <v>25</v>
      </c>
      <c r="F234" s="4" t="s">
        <v>392</v>
      </c>
      <c r="G234" s="5" t="s">
        <v>616</v>
      </c>
    </row>
    <row r="235" spans="1:7">
      <c r="A235" s="13">
        <v>234</v>
      </c>
      <c r="B235" s="2" t="s">
        <v>588</v>
      </c>
      <c r="C235" s="3" t="s">
        <v>799</v>
      </c>
      <c r="D235" s="4">
        <v>51214</v>
      </c>
      <c r="E235" s="4" t="s">
        <v>26</v>
      </c>
      <c r="F235" s="4" t="s">
        <v>27</v>
      </c>
      <c r="G235" s="5" t="s">
        <v>621</v>
      </c>
    </row>
    <row r="236" spans="1:7">
      <c r="A236" s="13">
        <v>235</v>
      </c>
      <c r="B236" s="2" t="s">
        <v>588</v>
      </c>
      <c r="C236" s="3" t="s">
        <v>30</v>
      </c>
      <c r="D236" s="4">
        <v>51329</v>
      </c>
      <c r="E236" s="4" t="s">
        <v>30</v>
      </c>
      <c r="F236" s="4" t="s">
        <v>31</v>
      </c>
      <c r="G236" s="5" t="s">
        <v>618</v>
      </c>
    </row>
    <row r="237" spans="1:7">
      <c r="A237" s="14">
        <v>236</v>
      </c>
      <c r="B237" s="2" t="s">
        <v>588</v>
      </c>
      <c r="C237" s="3" t="s">
        <v>32</v>
      </c>
      <c r="D237" s="4">
        <v>51326</v>
      </c>
      <c r="E237" s="4" t="s">
        <v>32</v>
      </c>
      <c r="F237" s="4" t="s">
        <v>396</v>
      </c>
      <c r="G237" s="5" t="s">
        <v>618</v>
      </c>
    </row>
    <row r="238" spans="1:7">
      <c r="A238" s="13">
        <v>237</v>
      </c>
      <c r="B238" s="2" t="s">
        <v>578</v>
      </c>
      <c r="C238" s="3" t="s">
        <v>7</v>
      </c>
      <c r="D238" s="4">
        <v>44321</v>
      </c>
      <c r="E238" s="4" t="s">
        <v>7</v>
      </c>
      <c r="F238" s="4" t="s">
        <v>9</v>
      </c>
      <c r="G238" s="6" t="s">
        <v>618</v>
      </c>
    </row>
    <row r="239" spans="1:7">
      <c r="A239" s="13">
        <v>238</v>
      </c>
      <c r="B239" s="2" t="s">
        <v>578</v>
      </c>
      <c r="C239" s="3" t="s">
        <v>10</v>
      </c>
      <c r="D239" s="4">
        <v>44440</v>
      </c>
      <c r="E239" s="4" t="s">
        <v>10</v>
      </c>
      <c r="F239" s="4" t="s">
        <v>440</v>
      </c>
      <c r="G239" s="5" t="s">
        <v>623</v>
      </c>
    </row>
    <row r="240" spans="1:7">
      <c r="A240" s="13">
        <v>239</v>
      </c>
      <c r="B240" s="2" t="s">
        <v>578</v>
      </c>
      <c r="C240" s="3" t="s">
        <v>696</v>
      </c>
      <c r="D240" s="4">
        <v>44000</v>
      </c>
      <c r="E240" s="4" t="s">
        <v>8</v>
      </c>
      <c r="F240" s="4" t="s">
        <v>441</v>
      </c>
      <c r="G240" s="5" t="s">
        <v>616</v>
      </c>
    </row>
    <row r="241" spans="1:7">
      <c r="A241" s="13">
        <v>240</v>
      </c>
      <c r="B241" s="2" t="s">
        <v>578</v>
      </c>
      <c r="C241" s="3" t="s">
        <v>702</v>
      </c>
      <c r="D241" s="4">
        <v>44410</v>
      </c>
      <c r="E241" s="4" t="s">
        <v>456</v>
      </c>
      <c r="F241" s="4" t="s">
        <v>442</v>
      </c>
      <c r="G241" s="5" t="s">
        <v>618</v>
      </c>
    </row>
    <row r="242" spans="1:7">
      <c r="A242" s="14">
        <v>241</v>
      </c>
      <c r="B242" s="2" t="s">
        <v>578</v>
      </c>
      <c r="C242" s="3" t="s">
        <v>734</v>
      </c>
      <c r="D242" s="4">
        <v>44320</v>
      </c>
      <c r="E242" s="4" t="s">
        <v>188</v>
      </c>
      <c r="F242" s="4" t="s">
        <v>439</v>
      </c>
      <c r="G242" s="5" t="s">
        <v>620</v>
      </c>
    </row>
    <row r="243" spans="1:7">
      <c r="A243" s="13">
        <v>242</v>
      </c>
      <c r="B243" s="2" t="s">
        <v>578</v>
      </c>
      <c r="C243" s="3" t="s">
        <v>735</v>
      </c>
      <c r="D243" s="4">
        <v>44320</v>
      </c>
      <c r="E243" s="4" t="s">
        <v>188</v>
      </c>
      <c r="F243" s="4" t="s">
        <v>132</v>
      </c>
      <c r="G243" s="5" t="s">
        <v>615</v>
      </c>
    </row>
    <row r="244" spans="1:7">
      <c r="A244" s="13">
        <v>243</v>
      </c>
      <c r="B244" s="2" t="s">
        <v>578</v>
      </c>
      <c r="C244" s="3" t="s">
        <v>189</v>
      </c>
      <c r="D244" s="4">
        <v>44272</v>
      </c>
      <c r="E244" s="4" t="s">
        <v>189</v>
      </c>
      <c r="F244" s="4" t="s">
        <v>443</v>
      </c>
      <c r="G244" s="5" t="s">
        <v>654</v>
      </c>
    </row>
    <row r="245" spans="1:7">
      <c r="A245" s="13">
        <v>244</v>
      </c>
      <c r="B245" s="2" t="s">
        <v>578</v>
      </c>
      <c r="C245" s="3" t="s">
        <v>917</v>
      </c>
      <c r="D245" s="4">
        <v>44330</v>
      </c>
      <c r="E245" s="4" t="s">
        <v>458</v>
      </c>
      <c r="F245" s="4" t="s">
        <v>465</v>
      </c>
      <c r="G245" s="5" t="s">
        <v>615</v>
      </c>
    </row>
    <row r="246" spans="1:7">
      <c r="A246" s="13">
        <v>245</v>
      </c>
      <c r="B246" s="2" t="s">
        <v>578</v>
      </c>
      <c r="C246" s="3" t="s">
        <v>758</v>
      </c>
      <c r="D246" s="4">
        <v>44330</v>
      </c>
      <c r="E246" s="4" t="s">
        <v>190</v>
      </c>
      <c r="F246" s="4" t="s">
        <v>466</v>
      </c>
      <c r="G246" s="5" t="s">
        <v>616</v>
      </c>
    </row>
    <row r="247" spans="1:7">
      <c r="A247" s="14">
        <v>246</v>
      </c>
      <c r="B247" s="2" t="s">
        <v>578</v>
      </c>
      <c r="C247" s="3" t="s">
        <v>769</v>
      </c>
      <c r="D247" s="4">
        <v>44250</v>
      </c>
      <c r="E247" s="4" t="s">
        <v>191</v>
      </c>
      <c r="F247" s="4" t="s">
        <v>444</v>
      </c>
      <c r="G247" s="5" t="s">
        <v>615</v>
      </c>
    </row>
    <row r="248" spans="1:7">
      <c r="A248" s="13">
        <v>247</v>
      </c>
      <c r="B248" s="2" t="s">
        <v>578</v>
      </c>
      <c r="C248" s="3" t="s">
        <v>772</v>
      </c>
      <c r="D248" s="4">
        <v>44317</v>
      </c>
      <c r="E248" s="4" t="s">
        <v>192</v>
      </c>
      <c r="F248" s="4" t="s">
        <v>133</v>
      </c>
      <c r="G248" s="5" t="s">
        <v>616</v>
      </c>
    </row>
    <row r="249" spans="1:7">
      <c r="A249" s="13">
        <v>248</v>
      </c>
      <c r="B249" s="2" t="s">
        <v>578</v>
      </c>
      <c r="C249" s="3" t="s">
        <v>804</v>
      </c>
      <c r="D249" s="4">
        <v>44000</v>
      </c>
      <c r="E249" s="4" t="s">
        <v>8</v>
      </c>
      <c r="F249" s="4" t="s">
        <v>445</v>
      </c>
      <c r="G249" s="5" t="s">
        <v>654</v>
      </c>
    </row>
    <row r="250" spans="1:7">
      <c r="A250" s="13">
        <v>249</v>
      </c>
      <c r="B250" s="2" t="s">
        <v>578</v>
      </c>
      <c r="C250" s="3" t="s">
        <v>805</v>
      </c>
      <c r="D250" s="4">
        <v>44000</v>
      </c>
      <c r="E250" s="4" t="s">
        <v>8</v>
      </c>
      <c r="F250" s="4" t="s">
        <v>446</v>
      </c>
      <c r="G250" s="5" t="s">
        <v>621</v>
      </c>
    </row>
    <row r="251" spans="1:7">
      <c r="A251" s="13">
        <v>250</v>
      </c>
      <c r="B251" s="2" t="s">
        <v>578</v>
      </c>
      <c r="C251" s="3" t="s">
        <v>806</v>
      </c>
      <c r="D251" s="4">
        <v>44000</v>
      </c>
      <c r="E251" s="4" t="s">
        <v>8</v>
      </c>
      <c r="F251" s="4" t="s">
        <v>325</v>
      </c>
      <c r="G251" s="5" t="s">
        <v>615</v>
      </c>
    </row>
    <row r="252" spans="1:7">
      <c r="A252" s="14">
        <v>251</v>
      </c>
      <c r="B252" s="2" t="s">
        <v>578</v>
      </c>
      <c r="C252" s="3" t="s">
        <v>825</v>
      </c>
      <c r="D252" s="4">
        <v>44330</v>
      </c>
      <c r="E252" s="4" t="s">
        <v>458</v>
      </c>
      <c r="F252" s="4" t="s">
        <v>464</v>
      </c>
      <c r="G252" s="5" t="s">
        <v>615</v>
      </c>
    </row>
    <row r="253" spans="1:7">
      <c r="A253" s="13">
        <v>252</v>
      </c>
      <c r="B253" s="2" t="s">
        <v>578</v>
      </c>
      <c r="C253" s="3" t="s">
        <v>326</v>
      </c>
      <c r="D253" s="4">
        <v>44210</v>
      </c>
      <c r="E253" s="4" t="s">
        <v>326</v>
      </c>
      <c r="F253" s="4" t="s">
        <v>447</v>
      </c>
      <c r="G253" s="5" t="s">
        <v>620</v>
      </c>
    </row>
    <row r="254" spans="1:7">
      <c r="A254" s="13">
        <v>253</v>
      </c>
      <c r="B254" s="2" t="s">
        <v>578</v>
      </c>
      <c r="C254" s="3" t="s">
        <v>835</v>
      </c>
      <c r="D254" s="4">
        <v>44415</v>
      </c>
      <c r="E254" s="4" t="s">
        <v>457</v>
      </c>
      <c r="F254" s="4" t="s">
        <v>448</v>
      </c>
      <c r="G254" s="5" t="s">
        <v>623</v>
      </c>
    </row>
    <row r="255" spans="1:7">
      <c r="A255" s="13">
        <v>254</v>
      </c>
      <c r="B255" s="2" t="s">
        <v>590</v>
      </c>
      <c r="C255" s="3" t="s">
        <v>97</v>
      </c>
      <c r="D255" s="4">
        <v>21420</v>
      </c>
      <c r="E255" s="4" t="s">
        <v>97</v>
      </c>
      <c r="F255" s="4" t="s">
        <v>99</v>
      </c>
      <c r="G255" s="5" t="s">
        <v>627</v>
      </c>
    </row>
    <row r="256" spans="1:7">
      <c r="A256" s="13">
        <v>255</v>
      </c>
      <c r="B256" s="2" t="s">
        <v>590</v>
      </c>
      <c r="C256" s="3" t="s">
        <v>100</v>
      </c>
      <c r="D256" s="4">
        <v>21330</v>
      </c>
      <c r="E256" s="4" t="s">
        <v>100</v>
      </c>
      <c r="F256" s="4" t="s">
        <v>150</v>
      </c>
      <c r="G256" s="5" t="s">
        <v>616</v>
      </c>
    </row>
    <row r="257" spans="1:7">
      <c r="A257" s="14">
        <v>256</v>
      </c>
      <c r="B257" s="2" t="s">
        <v>590</v>
      </c>
      <c r="C257" s="3" t="s">
        <v>101</v>
      </c>
      <c r="D257" s="4">
        <v>21450</v>
      </c>
      <c r="E257" s="4" t="s">
        <v>101</v>
      </c>
      <c r="F257" s="4" t="s">
        <v>146</v>
      </c>
      <c r="G257" s="5" t="s">
        <v>619</v>
      </c>
    </row>
    <row r="258" spans="1:7">
      <c r="A258" s="13">
        <v>257</v>
      </c>
      <c r="B258" s="2" t="s">
        <v>590</v>
      </c>
      <c r="C258" s="3" t="s">
        <v>703</v>
      </c>
      <c r="D258" s="4">
        <v>21260</v>
      </c>
      <c r="E258" s="4" t="s">
        <v>102</v>
      </c>
      <c r="F258" s="4" t="s">
        <v>151</v>
      </c>
      <c r="G258" s="5" t="s">
        <v>616</v>
      </c>
    </row>
    <row r="259" spans="1:7">
      <c r="A259" s="13">
        <v>258</v>
      </c>
      <c r="B259" s="2" t="s">
        <v>590</v>
      </c>
      <c r="C259" s="3" t="s">
        <v>704</v>
      </c>
      <c r="D259" s="4">
        <v>21260</v>
      </c>
      <c r="E259" s="4" t="s">
        <v>102</v>
      </c>
      <c r="F259" s="4" t="s">
        <v>928</v>
      </c>
      <c r="G259" s="5" t="s">
        <v>615</v>
      </c>
    </row>
    <row r="260" spans="1:7">
      <c r="A260" s="13">
        <v>259</v>
      </c>
      <c r="B260" s="2" t="s">
        <v>590</v>
      </c>
      <c r="C260" s="3" t="s">
        <v>708</v>
      </c>
      <c r="D260" s="4">
        <v>21465</v>
      </c>
      <c r="E260" s="4" t="s">
        <v>104</v>
      </c>
      <c r="F260" s="4" t="s">
        <v>631</v>
      </c>
      <c r="G260" s="5" t="s">
        <v>630</v>
      </c>
    </row>
    <row r="261" spans="1:7">
      <c r="A261" s="13">
        <v>260</v>
      </c>
      <c r="B261" s="2" t="s">
        <v>590</v>
      </c>
      <c r="C261" s="3" t="s">
        <v>718</v>
      </c>
      <c r="D261" s="4">
        <v>21215</v>
      </c>
      <c r="E261" s="4" t="s">
        <v>105</v>
      </c>
      <c r="F261" s="4" t="s">
        <v>353</v>
      </c>
      <c r="G261" s="5" t="s">
        <v>615</v>
      </c>
    </row>
    <row r="262" spans="1:7">
      <c r="A262" s="14">
        <v>261</v>
      </c>
      <c r="B262" s="2" t="s">
        <v>590</v>
      </c>
      <c r="C262" s="3" t="s">
        <v>719</v>
      </c>
      <c r="D262" s="4">
        <v>21215</v>
      </c>
      <c r="E262" s="4" t="s">
        <v>105</v>
      </c>
      <c r="F262" s="4" t="s">
        <v>354</v>
      </c>
      <c r="G262" s="5" t="s">
        <v>615</v>
      </c>
    </row>
    <row r="263" spans="1:7">
      <c r="A263" s="13">
        <v>262</v>
      </c>
      <c r="B263" s="2" t="s">
        <v>590</v>
      </c>
      <c r="C263" s="3" t="s">
        <v>720</v>
      </c>
      <c r="D263" s="4">
        <v>21231</v>
      </c>
      <c r="E263" s="4" t="s">
        <v>916</v>
      </c>
      <c r="F263" s="4" t="s">
        <v>929</v>
      </c>
      <c r="G263" s="5" t="s">
        <v>615</v>
      </c>
    </row>
    <row r="264" spans="1:7">
      <c r="A264" s="13">
        <v>263</v>
      </c>
      <c r="B264" s="2" t="s">
        <v>590</v>
      </c>
      <c r="C264" s="3" t="s">
        <v>724</v>
      </c>
      <c r="D264" s="4">
        <v>21210</v>
      </c>
      <c r="E264" s="4" t="s">
        <v>460</v>
      </c>
      <c r="F264" s="4" t="s">
        <v>470</v>
      </c>
      <c r="G264" s="5" t="s">
        <v>615</v>
      </c>
    </row>
    <row r="265" spans="1:7">
      <c r="A265" s="13">
        <v>264</v>
      </c>
      <c r="B265" s="2" t="s">
        <v>590</v>
      </c>
      <c r="C265" s="3" t="s">
        <v>725</v>
      </c>
      <c r="D265" s="4">
        <v>21210</v>
      </c>
      <c r="E265" s="4" t="s">
        <v>460</v>
      </c>
      <c r="F265" s="4" t="s">
        <v>471</v>
      </c>
      <c r="G265" s="5" t="s">
        <v>615</v>
      </c>
    </row>
    <row r="266" spans="1:7">
      <c r="A266" s="13">
        <v>265</v>
      </c>
      <c r="B266" s="2" t="s">
        <v>590</v>
      </c>
      <c r="C266" s="3" t="s">
        <v>741</v>
      </c>
      <c r="D266" s="4">
        <v>21300</v>
      </c>
      <c r="E266" s="4" t="s">
        <v>226</v>
      </c>
      <c r="F266" s="4" t="s">
        <v>152</v>
      </c>
      <c r="G266" s="5" t="s">
        <v>616</v>
      </c>
    </row>
    <row r="267" spans="1:7">
      <c r="A267" s="14">
        <v>266</v>
      </c>
      <c r="B267" s="2" t="s">
        <v>590</v>
      </c>
      <c r="C267" s="3" t="s">
        <v>742</v>
      </c>
      <c r="D267" s="4">
        <v>21300</v>
      </c>
      <c r="E267" s="4" t="s">
        <v>226</v>
      </c>
      <c r="F267" s="4" t="s">
        <v>153</v>
      </c>
      <c r="G267" s="5" t="s">
        <v>627</v>
      </c>
    </row>
    <row r="268" spans="1:7">
      <c r="A268" s="13">
        <v>267</v>
      </c>
      <c r="B268" s="2" t="s">
        <v>590</v>
      </c>
      <c r="C268" s="3" t="s">
        <v>743</v>
      </c>
      <c r="D268" s="4">
        <v>21300</v>
      </c>
      <c r="E268" s="4" t="s">
        <v>226</v>
      </c>
      <c r="F268" s="4" t="s">
        <v>154</v>
      </c>
      <c r="G268" s="5" t="s">
        <v>615</v>
      </c>
    </row>
    <row r="269" spans="1:7">
      <c r="A269" s="13">
        <v>268</v>
      </c>
      <c r="B269" s="2" t="s">
        <v>590</v>
      </c>
      <c r="C269" s="3" t="s">
        <v>749</v>
      </c>
      <c r="D269" s="4">
        <v>21405</v>
      </c>
      <c r="E269" s="4" t="s">
        <v>227</v>
      </c>
      <c r="F269" s="4" t="s">
        <v>612</v>
      </c>
      <c r="G269" s="5" t="s">
        <v>623</v>
      </c>
    </row>
    <row r="270" spans="1:7">
      <c r="A270" s="13">
        <v>269</v>
      </c>
      <c r="B270" s="2" t="s">
        <v>590</v>
      </c>
      <c r="C270" s="3" t="s">
        <v>228</v>
      </c>
      <c r="D270" s="4">
        <v>21310</v>
      </c>
      <c r="E270" s="4" t="s">
        <v>228</v>
      </c>
      <c r="F270" s="4" t="s">
        <v>155</v>
      </c>
      <c r="G270" s="5" t="s">
        <v>615</v>
      </c>
    </row>
    <row r="271" spans="1:7">
      <c r="A271" s="13">
        <v>270</v>
      </c>
      <c r="B271" s="2" t="s">
        <v>590</v>
      </c>
      <c r="C271" s="3" t="s">
        <v>459</v>
      </c>
      <c r="D271" s="4">
        <v>21270</v>
      </c>
      <c r="E271" s="4" t="s">
        <v>459</v>
      </c>
      <c r="F271" s="4" t="s">
        <v>469</v>
      </c>
      <c r="G271" s="5" t="s">
        <v>615</v>
      </c>
    </row>
    <row r="272" spans="1:7">
      <c r="A272" s="14">
        <v>271</v>
      </c>
      <c r="B272" s="2" t="s">
        <v>590</v>
      </c>
      <c r="C272" s="3" t="s">
        <v>229</v>
      </c>
      <c r="D272" s="4">
        <v>21230</v>
      </c>
      <c r="E272" s="4" t="s">
        <v>229</v>
      </c>
      <c r="F272" s="4" t="s">
        <v>361</v>
      </c>
      <c r="G272" s="5" t="s">
        <v>615</v>
      </c>
    </row>
    <row r="273" spans="1:7">
      <c r="A273" s="13">
        <v>272</v>
      </c>
      <c r="B273" s="2" t="s">
        <v>590</v>
      </c>
      <c r="C273" s="3" t="s">
        <v>813</v>
      </c>
      <c r="D273" s="4">
        <v>21210</v>
      </c>
      <c r="E273" s="4" t="s">
        <v>98</v>
      </c>
      <c r="F273" s="4" t="s">
        <v>129</v>
      </c>
      <c r="G273" s="5" t="s">
        <v>616</v>
      </c>
    </row>
    <row r="274" spans="1:7">
      <c r="A274" s="13">
        <v>273</v>
      </c>
      <c r="B274" s="2" t="s">
        <v>590</v>
      </c>
      <c r="C274" s="3" t="s">
        <v>815</v>
      </c>
      <c r="D274" s="4">
        <v>21000</v>
      </c>
      <c r="E274" s="4" t="s">
        <v>230</v>
      </c>
      <c r="F274" s="4" t="s">
        <v>121</v>
      </c>
      <c r="G274" s="5" t="s">
        <v>616</v>
      </c>
    </row>
    <row r="275" spans="1:7">
      <c r="A275" s="13">
        <v>274</v>
      </c>
      <c r="B275" s="2" t="s">
        <v>590</v>
      </c>
      <c r="C275" s="3" t="s">
        <v>816</v>
      </c>
      <c r="D275" s="4">
        <v>21000</v>
      </c>
      <c r="E275" s="4" t="s">
        <v>230</v>
      </c>
      <c r="F275" s="4" t="s">
        <v>394</v>
      </c>
      <c r="G275" s="5" t="s">
        <v>616</v>
      </c>
    </row>
    <row r="276" spans="1:7">
      <c r="A276" s="13">
        <v>275</v>
      </c>
      <c r="B276" s="2" t="s">
        <v>590</v>
      </c>
      <c r="C276" s="3" t="s">
        <v>817</v>
      </c>
      <c r="D276" s="4">
        <v>21000</v>
      </c>
      <c r="E276" s="4" t="s">
        <v>230</v>
      </c>
      <c r="F276" s="4" t="s">
        <v>122</v>
      </c>
      <c r="G276" s="5" t="s">
        <v>621</v>
      </c>
    </row>
    <row r="277" spans="1:7">
      <c r="A277" s="14">
        <v>276</v>
      </c>
      <c r="B277" s="2" t="s">
        <v>590</v>
      </c>
      <c r="C277" s="3" t="s">
        <v>818</v>
      </c>
      <c r="D277" s="4">
        <v>21000</v>
      </c>
      <c r="E277" s="4" t="s">
        <v>230</v>
      </c>
      <c r="F277" s="4" t="s">
        <v>123</v>
      </c>
      <c r="G277" s="5" t="s">
        <v>616</v>
      </c>
    </row>
    <row r="278" spans="1:7">
      <c r="A278" s="13">
        <v>277</v>
      </c>
      <c r="B278" s="2" t="s">
        <v>590</v>
      </c>
      <c r="C278" s="3" t="s">
        <v>819</v>
      </c>
      <c r="D278" s="4">
        <v>21000</v>
      </c>
      <c r="E278" s="4" t="s">
        <v>230</v>
      </c>
      <c r="F278" s="4" t="s">
        <v>127</v>
      </c>
      <c r="G278" s="5" t="s">
        <v>630</v>
      </c>
    </row>
    <row r="279" spans="1:7">
      <c r="A279" s="13">
        <v>278</v>
      </c>
      <c r="B279" s="2" t="s">
        <v>590</v>
      </c>
      <c r="C279" s="3" t="s">
        <v>820</v>
      </c>
      <c r="D279" s="4">
        <v>21000</v>
      </c>
      <c r="E279" s="4" t="s">
        <v>230</v>
      </c>
      <c r="F279" s="4" t="s">
        <v>124</v>
      </c>
      <c r="G279" s="5" t="s">
        <v>615</v>
      </c>
    </row>
    <row r="280" spans="1:7">
      <c r="A280" s="13">
        <v>279</v>
      </c>
      <c r="B280" s="2" t="s">
        <v>590</v>
      </c>
      <c r="C280" s="3" t="s">
        <v>821</v>
      </c>
      <c r="D280" s="4">
        <v>21000</v>
      </c>
      <c r="E280" s="4" t="s">
        <v>230</v>
      </c>
      <c r="F280" s="4" t="s">
        <v>125</v>
      </c>
      <c r="G280" s="5" t="s">
        <v>615</v>
      </c>
    </row>
    <row r="281" spans="1:7">
      <c r="A281" s="13">
        <v>280</v>
      </c>
      <c r="B281" s="2" t="s">
        <v>590</v>
      </c>
      <c r="C281" s="3" t="s">
        <v>822</v>
      </c>
      <c r="D281" s="4">
        <v>21000</v>
      </c>
      <c r="E281" s="4" t="s">
        <v>230</v>
      </c>
      <c r="F281" s="4" t="s">
        <v>126</v>
      </c>
      <c r="G281" s="5" t="s">
        <v>616</v>
      </c>
    </row>
    <row r="282" spans="1:7">
      <c r="A282" s="14">
        <v>281</v>
      </c>
      <c r="B282" s="2" t="s">
        <v>590</v>
      </c>
      <c r="C282" s="3" t="s">
        <v>823</v>
      </c>
      <c r="D282" s="4">
        <v>21000</v>
      </c>
      <c r="E282" s="4" t="s">
        <v>230</v>
      </c>
      <c r="F282" s="4" t="s">
        <v>128</v>
      </c>
      <c r="G282" s="5" t="s">
        <v>616</v>
      </c>
    </row>
    <row r="283" spans="1:7">
      <c r="A283" s="13">
        <v>282</v>
      </c>
      <c r="B283" s="2" t="s">
        <v>590</v>
      </c>
      <c r="C283" s="3" t="s">
        <v>824</v>
      </c>
      <c r="D283" s="4">
        <v>21000</v>
      </c>
      <c r="E283" s="4" t="s">
        <v>230</v>
      </c>
      <c r="F283" s="4" t="s">
        <v>130</v>
      </c>
      <c r="G283" s="5" t="s">
        <v>615</v>
      </c>
    </row>
    <row r="284" spans="1:7">
      <c r="A284" s="13">
        <v>283</v>
      </c>
      <c r="B284" s="2" t="s">
        <v>590</v>
      </c>
      <c r="C284" s="3" t="s">
        <v>827</v>
      </c>
      <c r="D284" s="4">
        <v>21400</v>
      </c>
      <c r="E284" s="4" t="s">
        <v>232</v>
      </c>
      <c r="F284" s="4" t="s">
        <v>641</v>
      </c>
      <c r="G284" s="5" t="s">
        <v>616</v>
      </c>
    </row>
    <row r="285" spans="1:7">
      <c r="A285" s="13">
        <v>284</v>
      </c>
      <c r="B285" s="2" t="s">
        <v>590</v>
      </c>
      <c r="C285" s="3" t="s">
        <v>833</v>
      </c>
      <c r="D285" s="4">
        <v>21430</v>
      </c>
      <c r="E285" s="4" t="s">
        <v>233</v>
      </c>
      <c r="F285" s="4" t="s">
        <v>472</v>
      </c>
      <c r="G285" s="5" t="s">
        <v>629</v>
      </c>
    </row>
    <row r="286" spans="1:7">
      <c r="A286" s="13">
        <v>285</v>
      </c>
      <c r="B286" s="2" t="s">
        <v>590</v>
      </c>
      <c r="C286" s="3" t="s">
        <v>234</v>
      </c>
      <c r="D286" s="4">
        <v>21240</v>
      </c>
      <c r="E286" s="4" t="s">
        <v>234</v>
      </c>
      <c r="F286" s="4" t="s">
        <v>113</v>
      </c>
      <c r="G286" s="5" t="s">
        <v>616</v>
      </c>
    </row>
    <row r="287" spans="1:7">
      <c r="A287" s="14">
        <v>286</v>
      </c>
      <c r="B287" s="2" t="s">
        <v>590</v>
      </c>
      <c r="C287" s="3" t="s">
        <v>836</v>
      </c>
      <c r="D287" s="4">
        <v>21220</v>
      </c>
      <c r="E287" s="4" t="s">
        <v>235</v>
      </c>
      <c r="F287" s="4" t="s">
        <v>147</v>
      </c>
      <c r="G287" s="5" t="s">
        <v>615</v>
      </c>
    </row>
    <row r="288" spans="1:7">
      <c r="A288" s="13">
        <v>287</v>
      </c>
      <c r="B288" s="2" t="s">
        <v>590</v>
      </c>
      <c r="C288" s="3" t="s">
        <v>837</v>
      </c>
      <c r="D288" s="4">
        <v>21220</v>
      </c>
      <c r="E288" s="4" t="s">
        <v>235</v>
      </c>
      <c r="F288" s="4" t="s">
        <v>148</v>
      </c>
      <c r="G288" s="5" t="s">
        <v>623</v>
      </c>
    </row>
    <row r="289" spans="1:7">
      <c r="A289" s="13">
        <v>288</v>
      </c>
      <c r="B289" s="2" t="s">
        <v>590</v>
      </c>
      <c r="C289" s="3" t="s">
        <v>236</v>
      </c>
      <c r="D289" s="4">
        <v>21480</v>
      </c>
      <c r="E289" s="4" t="s">
        <v>236</v>
      </c>
      <c r="F289" s="4" t="s">
        <v>237</v>
      </c>
      <c r="G289" s="5" t="s">
        <v>619</v>
      </c>
    </row>
    <row r="290" spans="1:7">
      <c r="A290" s="13">
        <v>289</v>
      </c>
      <c r="B290" s="2" t="s">
        <v>590</v>
      </c>
      <c r="C290" s="3" t="s">
        <v>855</v>
      </c>
      <c r="D290" s="4">
        <v>21463</v>
      </c>
      <c r="E290" s="4" t="s">
        <v>238</v>
      </c>
      <c r="F290" s="4" t="s">
        <v>449</v>
      </c>
      <c r="G290" s="5" t="s">
        <v>628</v>
      </c>
    </row>
    <row r="291" spans="1:7">
      <c r="A291" s="13">
        <v>290</v>
      </c>
      <c r="B291" s="2" t="s">
        <v>590</v>
      </c>
      <c r="C291" s="3" t="s">
        <v>239</v>
      </c>
      <c r="D291" s="4">
        <v>21276</v>
      </c>
      <c r="E291" s="4" t="s">
        <v>239</v>
      </c>
      <c r="F291" s="4" t="s">
        <v>240</v>
      </c>
      <c r="G291" s="5" t="s">
        <v>616</v>
      </c>
    </row>
    <row r="292" spans="1:7">
      <c r="A292" s="14">
        <v>291</v>
      </c>
      <c r="B292" s="2" t="s">
        <v>590</v>
      </c>
      <c r="C292" s="3" t="s">
        <v>241</v>
      </c>
      <c r="D292" s="4">
        <v>21236</v>
      </c>
      <c r="E292" s="4" t="s">
        <v>241</v>
      </c>
      <c r="F292" s="4" t="s">
        <v>114</v>
      </c>
      <c r="G292" s="5" t="s">
        <v>624</v>
      </c>
    </row>
    <row r="293" spans="1:7">
      <c r="A293" s="13">
        <v>292</v>
      </c>
      <c r="B293" s="2" t="s">
        <v>590</v>
      </c>
      <c r="C293" s="3" t="s">
        <v>242</v>
      </c>
      <c r="D293" s="4">
        <v>21255</v>
      </c>
      <c r="E293" s="4" t="s">
        <v>242</v>
      </c>
      <c r="F293" s="4" t="s">
        <v>156</v>
      </c>
      <c r="G293" s="5" t="s">
        <v>616</v>
      </c>
    </row>
    <row r="294" spans="1:7">
      <c r="A294" s="13">
        <v>293</v>
      </c>
      <c r="B294" s="2" t="s">
        <v>591</v>
      </c>
      <c r="C294" s="3" t="s">
        <v>243</v>
      </c>
      <c r="D294" s="4">
        <v>22320</v>
      </c>
      <c r="E294" s="4" t="s">
        <v>243</v>
      </c>
      <c r="F294" s="4" t="s">
        <v>115</v>
      </c>
      <c r="G294" s="5" t="s">
        <v>616</v>
      </c>
    </row>
    <row r="295" spans="1:7">
      <c r="A295" s="13">
        <v>294</v>
      </c>
      <c r="B295" s="2" t="s">
        <v>591</v>
      </c>
      <c r="C295" s="3" t="s">
        <v>709</v>
      </c>
      <c r="D295" s="4">
        <v>22242</v>
      </c>
      <c r="E295" s="4" t="s">
        <v>245</v>
      </c>
      <c r="F295" s="4" t="s">
        <v>395</v>
      </c>
      <c r="G295" s="5" t="s">
        <v>628</v>
      </c>
    </row>
    <row r="296" spans="1:7">
      <c r="A296" s="13">
        <v>295</v>
      </c>
      <c r="B296" s="2" t="s">
        <v>591</v>
      </c>
      <c r="C296" s="3" t="s">
        <v>246</v>
      </c>
      <c r="D296" s="4">
        <v>22305</v>
      </c>
      <c r="E296" s="4" t="s">
        <v>246</v>
      </c>
      <c r="F296" s="4" t="s">
        <v>247</v>
      </c>
      <c r="G296" s="5" t="s">
        <v>623</v>
      </c>
    </row>
    <row r="297" spans="1:7">
      <c r="A297" s="14">
        <v>296</v>
      </c>
      <c r="B297" s="2" t="s">
        <v>591</v>
      </c>
      <c r="C297" s="3" t="s">
        <v>721</v>
      </c>
      <c r="D297" s="4">
        <v>22300</v>
      </c>
      <c r="E297" s="4" t="s">
        <v>248</v>
      </c>
      <c r="F297" s="4" t="s">
        <v>249</v>
      </c>
      <c r="G297" s="5" t="s">
        <v>615</v>
      </c>
    </row>
    <row r="298" spans="1:7">
      <c r="A298" s="13">
        <v>297</v>
      </c>
      <c r="B298" s="2" t="s">
        <v>591</v>
      </c>
      <c r="C298" s="3" t="s">
        <v>250</v>
      </c>
      <c r="D298" s="4">
        <v>22243</v>
      </c>
      <c r="E298" s="4" t="s">
        <v>250</v>
      </c>
      <c r="F298" s="4" t="s">
        <v>116</v>
      </c>
      <c r="G298" s="5" t="s">
        <v>616</v>
      </c>
    </row>
    <row r="299" spans="1:7">
      <c r="A299" s="13">
        <v>298</v>
      </c>
      <c r="B299" s="2" t="s">
        <v>591</v>
      </c>
      <c r="C299" s="3" t="s">
        <v>251</v>
      </c>
      <c r="D299" s="4">
        <v>22202</v>
      </c>
      <c r="E299" s="4" t="s">
        <v>251</v>
      </c>
      <c r="F299" s="4" t="s">
        <v>252</v>
      </c>
      <c r="G299" s="5" t="s">
        <v>616</v>
      </c>
    </row>
    <row r="300" spans="1:7">
      <c r="A300" s="13">
        <v>299</v>
      </c>
      <c r="B300" s="2" t="s">
        <v>591</v>
      </c>
      <c r="C300" s="3" t="s">
        <v>777</v>
      </c>
      <c r="D300" s="4">
        <v>22222</v>
      </c>
      <c r="E300" s="4" t="s">
        <v>253</v>
      </c>
      <c r="F300" s="4" t="s">
        <v>566</v>
      </c>
      <c r="G300" s="5" t="s">
        <v>615</v>
      </c>
    </row>
    <row r="301" spans="1:7">
      <c r="A301" s="13">
        <v>300</v>
      </c>
      <c r="B301" s="2" t="s">
        <v>591</v>
      </c>
      <c r="C301" s="3" t="s">
        <v>778</v>
      </c>
      <c r="D301" s="4">
        <v>22222</v>
      </c>
      <c r="E301" s="4" t="s">
        <v>253</v>
      </c>
      <c r="F301" s="4" t="s">
        <v>567</v>
      </c>
      <c r="G301" s="5" t="s">
        <v>615</v>
      </c>
    </row>
    <row r="302" spans="1:7">
      <c r="A302" s="14">
        <v>301</v>
      </c>
      <c r="B302" s="2" t="s">
        <v>591</v>
      </c>
      <c r="C302" s="3" t="s">
        <v>829</v>
      </c>
      <c r="D302" s="4">
        <v>22000</v>
      </c>
      <c r="E302" s="4" t="s">
        <v>244</v>
      </c>
      <c r="F302" s="4" t="s">
        <v>117</v>
      </c>
      <c r="G302" s="5" t="s">
        <v>616</v>
      </c>
    </row>
    <row r="303" spans="1:7">
      <c r="A303" s="13">
        <v>302</v>
      </c>
      <c r="B303" s="2" t="s">
        <v>591</v>
      </c>
      <c r="C303" s="3" t="s">
        <v>830</v>
      </c>
      <c r="D303" s="4">
        <v>22000</v>
      </c>
      <c r="E303" s="4" t="s">
        <v>244</v>
      </c>
      <c r="F303" s="4" t="s">
        <v>118</v>
      </c>
      <c r="G303" s="5" t="s">
        <v>615</v>
      </c>
    </row>
    <row r="304" spans="1:7">
      <c r="A304" s="13">
        <v>303</v>
      </c>
      <c r="B304" s="2" t="s">
        <v>591</v>
      </c>
      <c r="C304" s="3" t="s">
        <v>831</v>
      </c>
      <c r="D304" s="4">
        <v>22020</v>
      </c>
      <c r="E304" s="4" t="s">
        <v>244</v>
      </c>
      <c r="F304" s="4" t="s">
        <v>119</v>
      </c>
      <c r="G304" s="5" t="s">
        <v>615</v>
      </c>
    </row>
    <row r="305" spans="1:7">
      <c r="A305" s="13">
        <v>304</v>
      </c>
      <c r="B305" s="2" t="s">
        <v>591</v>
      </c>
      <c r="C305" s="3" t="s">
        <v>832</v>
      </c>
      <c r="D305" s="4">
        <v>22020</v>
      </c>
      <c r="E305" s="4" t="s">
        <v>244</v>
      </c>
      <c r="F305" s="4" t="s">
        <v>120</v>
      </c>
      <c r="G305" s="5" t="s">
        <v>615</v>
      </c>
    </row>
    <row r="306" spans="1:7">
      <c r="A306" s="13">
        <v>305</v>
      </c>
      <c r="B306" s="2" t="s">
        <v>591</v>
      </c>
      <c r="C306" s="3" t="s">
        <v>254</v>
      </c>
      <c r="D306" s="4">
        <v>22211</v>
      </c>
      <c r="E306" s="4" t="s">
        <v>254</v>
      </c>
      <c r="F306" s="4" t="s">
        <v>255</v>
      </c>
      <c r="G306" s="5" t="s">
        <v>615</v>
      </c>
    </row>
    <row r="307" spans="1:7">
      <c r="A307" s="14">
        <v>306</v>
      </c>
      <c r="B307" s="2" t="s">
        <v>591</v>
      </c>
      <c r="C307" s="3" t="s">
        <v>853</v>
      </c>
      <c r="D307" s="4">
        <v>22211</v>
      </c>
      <c r="E307" s="4" t="s">
        <v>254</v>
      </c>
      <c r="F307" s="4" t="s">
        <v>400</v>
      </c>
      <c r="G307" s="5" t="s">
        <v>628</v>
      </c>
    </row>
    <row r="308" spans="1:7">
      <c r="A308" s="13">
        <v>307</v>
      </c>
      <c r="B308" s="2" t="s">
        <v>574</v>
      </c>
      <c r="C308" s="3" t="s">
        <v>81</v>
      </c>
      <c r="D308" s="4">
        <v>42240</v>
      </c>
      <c r="E308" s="4" t="s">
        <v>81</v>
      </c>
      <c r="F308" s="4" t="s">
        <v>414</v>
      </c>
      <c r="G308" s="5" t="s">
        <v>621</v>
      </c>
    </row>
    <row r="309" spans="1:7">
      <c r="A309" s="13">
        <v>308</v>
      </c>
      <c r="B309" s="2" t="s">
        <v>574</v>
      </c>
      <c r="C309" s="3" t="s">
        <v>82</v>
      </c>
      <c r="D309" s="4">
        <v>42250</v>
      </c>
      <c r="E309" s="4" t="s">
        <v>82</v>
      </c>
      <c r="F309" s="4" t="s">
        <v>393</v>
      </c>
      <c r="G309" s="5" t="s">
        <v>616</v>
      </c>
    </row>
    <row r="310" spans="1:7">
      <c r="A310" s="13">
        <v>309</v>
      </c>
      <c r="B310" s="2" t="s">
        <v>574</v>
      </c>
      <c r="C310" s="3" t="s">
        <v>83</v>
      </c>
      <c r="D310" s="4">
        <v>42230</v>
      </c>
      <c r="E310" s="4" t="s">
        <v>83</v>
      </c>
      <c r="F310" s="4" t="s">
        <v>79</v>
      </c>
      <c r="G310" s="5" t="s">
        <v>616</v>
      </c>
    </row>
    <row r="311" spans="1:7">
      <c r="A311" s="13">
        <v>310</v>
      </c>
      <c r="B311" s="2" t="s">
        <v>574</v>
      </c>
      <c r="C311" s="3" t="s">
        <v>739</v>
      </c>
      <c r="D311" s="4">
        <v>42222</v>
      </c>
      <c r="E311" s="4" t="s">
        <v>570</v>
      </c>
      <c r="F311" s="4" t="s">
        <v>416</v>
      </c>
      <c r="G311" s="5" t="s">
        <v>615</v>
      </c>
    </row>
    <row r="312" spans="1:7">
      <c r="A312" s="14">
        <v>311</v>
      </c>
      <c r="B312" s="2" t="s">
        <v>574</v>
      </c>
      <c r="C312" s="3" t="s">
        <v>740</v>
      </c>
      <c r="D312" s="4">
        <v>42222</v>
      </c>
      <c r="E312" s="4" t="s">
        <v>570</v>
      </c>
      <c r="F312" s="4" t="s">
        <v>417</v>
      </c>
      <c r="G312" s="5" t="s">
        <v>615</v>
      </c>
    </row>
    <row r="313" spans="1:7">
      <c r="A313" s="13">
        <v>312</v>
      </c>
      <c r="B313" s="2" t="s">
        <v>574</v>
      </c>
      <c r="C313" s="3" t="s">
        <v>85</v>
      </c>
      <c r="D313" s="4">
        <v>42220</v>
      </c>
      <c r="E313" s="4" t="s">
        <v>85</v>
      </c>
      <c r="F313" s="4" t="s">
        <v>924</v>
      </c>
      <c r="G313" s="5" t="s">
        <v>616</v>
      </c>
    </row>
    <row r="314" spans="1:7">
      <c r="A314" s="13">
        <v>313</v>
      </c>
      <c r="B314" s="2" t="s">
        <v>574</v>
      </c>
      <c r="C314" s="3" t="s">
        <v>842</v>
      </c>
      <c r="D314" s="4">
        <v>42204</v>
      </c>
      <c r="E314" s="4" t="s">
        <v>600</v>
      </c>
      <c r="F314" s="4" t="s">
        <v>601</v>
      </c>
      <c r="G314" s="5" t="s">
        <v>619</v>
      </c>
    </row>
    <row r="315" spans="1:7">
      <c r="A315" s="13">
        <v>314</v>
      </c>
      <c r="B315" s="2" t="s">
        <v>574</v>
      </c>
      <c r="C315" s="3" t="s">
        <v>843</v>
      </c>
      <c r="D315" s="4">
        <v>42000</v>
      </c>
      <c r="E315" s="4" t="s">
        <v>75</v>
      </c>
      <c r="F315" s="4" t="s">
        <v>419</v>
      </c>
      <c r="G315" s="5" t="s">
        <v>615</v>
      </c>
    </row>
    <row r="316" spans="1:7">
      <c r="A316" s="13">
        <v>315</v>
      </c>
      <c r="B316" s="2" t="s">
        <v>574</v>
      </c>
      <c r="C316" s="3" t="s">
        <v>844</v>
      </c>
      <c r="D316" s="4">
        <v>42000</v>
      </c>
      <c r="E316" s="4" t="s">
        <v>75</v>
      </c>
      <c r="F316" s="4" t="s">
        <v>420</v>
      </c>
      <c r="G316" s="5" t="s">
        <v>616</v>
      </c>
    </row>
    <row r="317" spans="1:7">
      <c r="A317" s="14">
        <v>316</v>
      </c>
      <c r="B317" s="2" t="s">
        <v>574</v>
      </c>
      <c r="C317" s="3" t="s">
        <v>88</v>
      </c>
      <c r="D317" s="4">
        <v>42223</v>
      </c>
      <c r="E317" s="4" t="s">
        <v>88</v>
      </c>
      <c r="F317" s="4" t="s">
        <v>421</v>
      </c>
      <c r="G317" s="5" t="s">
        <v>622</v>
      </c>
    </row>
    <row r="318" spans="1:7">
      <c r="A318" s="13">
        <v>317</v>
      </c>
      <c r="B318" s="2" t="s">
        <v>574</v>
      </c>
      <c r="C318" s="3" t="s">
        <v>89</v>
      </c>
      <c r="D318" s="4">
        <v>42205</v>
      </c>
      <c r="E318" s="4" t="s">
        <v>89</v>
      </c>
      <c r="F318" s="4" t="s">
        <v>422</v>
      </c>
      <c r="G318" s="5" t="s">
        <v>622</v>
      </c>
    </row>
    <row r="319" spans="1:7">
      <c r="A319" s="13">
        <v>318</v>
      </c>
      <c r="B319" s="2" t="s">
        <v>574</v>
      </c>
      <c r="C319" s="3" t="s">
        <v>854</v>
      </c>
      <c r="D319" s="4">
        <v>42207</v>
      </c>
      <c r="E319" s="4" t="s">
        <v>603</v>
      </c>
      <c r="F319" s="4" t="s">
        <v>604</v>
      </c>
      <c r="G319" s="5" t="s">
        <v>615</v>
      </c>
    </row>
    <row r="320" spans="1:7">
      <c r="A320" s="13">
        <v>319</v>
      </c>
      <c r="B320" s="2" t="s">
        <v>582</v>
      </c>
      <c r="C320" s="3" t="s">
        <v>218</v>
      </c>
      <c r="D320" s="4">
        <v>33523</v>
      </c>
      <c r="E320" s="4" t="s">
        <v>218</v>
      </c>
      <c r="F320" s="4" t="s">
        <v>509</v>
      </c>
      <c r="G320" s="5" t="s">
        <v>618</v>
      </c>
    </row>
    <row r="321" spans="1:7">
      <c r="A321" s="13">
        <v>320</v>
      </c>
      <c r="B321" s="2" t="s">
        <v>582</v>
      </c>
      <c r="C321" s="3" t="s">
        <v>292</v>
      </c>
      <c r="D321" s="4">
        <v>33517</v>
      </c>
      <c r="E321" s="4" t="s">
        <v>292</v>
      </c>
      <c r="F321" s="4" t="s">
        <v>550</v>
      </c>
      <c r="G321" s="5" t="s">
        <v>618</v>
      </c>
    </row>
    <row r="322" spans="1:7">
      <c r="A322" s="14">
        <v>321</v>
      </c>
      <c r="B322" s="2" t="s">
        <v>582</v>
      </c>
      <c r="C322" s="3" t="s">
        <v>598</v>
      </c>
      <c r="D322" s="4">
        <v>33515</v>
      </c>
      <c r="E322" s="4" t="s">
        <v>598</v>
      </c>
      <c r="F322" s="4" t="s">
        <v>599</v>
      </c>
      <c r="G322" s="5" t="s">
        <v>616</v>
      </c>
    </row>
    <row r="323" spans="1:7">
      <c r="A323" s="13">
        <v>322</v>
      </c>
      <c r="B323" s="2" t="s">
        <v>582</v>
      </c>
      <c r="C323" s="3" t="s">
        <v>210</v>
      </c>
      <c r="D323" s="4">
        <v>33405</v>
      </c>
      <c r="E323" s="4" t="s">
        <v>210</v>
      </c>
      <c r="F323" s="4" t="s">
        <v>211</v>
      </c>
      <c r="G323" s="5" t="s">
        <v>621</v>
      </c>
    </row>
    <row r="324" spans="1:7">
      <c r="A324" s="13">
        <v>323</v>
      </c>
      <c r="B324" s="2" t="s">
        <v>582</v>
      </c>
      <c r="C324" s="3" t="s">
        <v>296</v>
      </c>
      <c r="D324" s="4">
        <v>33520</v>
      </c>
      <c r="E324" s="4" t="s">
        <v>296</v>
      </c>
      <c r="F324" s="4" t="s">
        <v>637</v>
      </c>
      <c r="G324" s="5" t="s">
        <v>616</v>
      </c>
    </row>
    <row r="325" spans="1:7">
      <c r="A325" s="13">
        <v>324</v>
      </c>
      <c r="B325" s="2" t="s">
        <v>582</v>
      </c>
      <c r="C325" s="3" t="s">
        <v>212</v>
      </c>
      <c r="D325" s="4">
        <v>33410</v>
      </c>
      <c r="E325" s="4" t="s">
        <v>212</v>
      </c>
      <c r="F325" s="4" t="s">
        <v>213</v>
      </c>
      <c r="G325" s="5" t="s">
        <v>618</v>
      </c>
    </row>
    <row r="326" spans="1:7">
      <c r="A326" s="13">
        <v>325</v>
      </c>
      <c r="B326" s="2" t="s">
        <v>582</v>
      </c>
      <c r="C326" s="3" t="s">
        <v>851</v>
      </c>
      <c r="D326" s="4">
        <v>33000</v>
      </c>
      <c r="E326" s="4" t="s">
        <v>216</v>
      </c>
      <c r="F326" s="4" t="s">
        <v>217</v>
      </c>
      <c r="G326" s="5" t="s">
        <v>615</v>
      </c>
    </row>
    <row r="327" spans="1:7">
      <c r="A327" s="14">
        <v>326</v>
      </c>
      <c r="B327" s="2" t="s">
        <v>582</v>
      </c>
      <c r="C327" s="3" t="s">
        <v>852</v>
      </c>
      <c r="D327" s="4">
        <v>33000</v>
      </c>
      <c r="E327" s="4" t="s">
        <v>216</v>
      </c>
      <c r="F327" s="4" t="s">
        <v>513</v>
      </c>
      <c r="G327" s="5" t="s">
        <v>620</v>
      </c>
    </row>
    <row r="328" spans="1:7">
      <c r="A328" s="13">
        <v>327</v>
      </c>
      <c r="B328" s="2" t="s">
        <v>580</v>
      </c>
      <c r="C328" s="3" t="s">
        <v>54</v>
      </c>
      <c r="D328" s="4">
        <v>32276</v>
      </c>
      <c r="E328" s="4" t="s">
        <v>54</v>
      </c>
      <c r="F328" s="4" t="s">
        <v>514</v>
      </c>
      <c r="G328" s="5" t="s">
        <v>620</v>
      </c>
    </row>
    <row r="329" spans="1:7">
      <c r="A329" s="13">
        <v>328</v>
      </c>
      <c r="B329" s="2" t="s">
        <v>580</v>
      </c>
      <c r="C329" s="3" t="s">
        <v>56</v>
      </c>
      <c r="D329" s="4">
        <v>32275</v>
      </c>
      <c r="E329" s="4" t="s">
        <v>56</v>
      </c>
      <c r="F329" s="4" t="s">
        <v>485</v>
      </c>
      <c r="G329" s="5" t="s">
        <v>659</v>
      </c>
    </row>
    <row r="330" spans="1:7">
      <c r="A330" s="13">
        <v>329</v>
      </c>
      <c r="B330" s="2" t="s">
        <v>580</v>
      </c>
      <c r="C330" s="3" t="s">
        <v>57</v>
      </c>
      <c r="D330" s="4">
        <v>32257</v>
      </c>
      <c r="E330" s="4" t="s">
        <v>57</v>
      </c>
      <c r="F330" s="4" t="s">
        <v>477</v>
      </c>
      <c r="G330" s="5" t="s">
        <v>620</v>
      </c>
    </row>
    <row r="331" spans="1:7">
      <c r="A331" s="13">
        <v>330</v>
      </c>
      <c r="B331" s="2" t="s">
        <v>580</v>
      </c>
      <c r="C331" s="3" t="s">
        <v>58</v>
      </c>
      <c r="D331" s="4">
        <v>32260</v>
      </c>
      <c r="E331" s="4" t="s">
        <v>58</v>
      </c>
      <c r="F331" s="4" t="s">
        <v>59</v>
      </c>
      <c r="G331" s="5" t="s">
        <v>618</v>
      </c>
    </row>
    <row r="332" spans="1:7">
      <c r="A332" s="14">
        <v>331</v>
      </c>
      <c r="B332" s="2" t="s">
        <v>580</v>
      </c>
      <c r="C332" s="3" t="s">
        <v>60</v>
      </c>
      <c r="D332" s="4">
        <v>32281</v>
      </c>
      <c r="E332" s="4" t="s">
        <v>60</v>
      </c>
      <c r="F332" s="4" t="s">
        <v>61</v>
      </c>
      <c r="G332" s="5" t="s">
        <v>621</v>
      </c>
    </row>
    <row r="333" spans="1:7">
      <c r="A333" s="13">
        <v>332</v>
      </c>
      <c r="B333" s="2" t="s">
        <v>580</v>
      </c>
      <c r="C333" s="3" t="s">
        <v>62</v>
      </c>
      <c r="D333" s="4">
        <v>32213</v>
      </c>
      <c r="E333" s="4" t="s">
        <v>62</v>
      </c>
      <c r="F333" s="4" t="s">
        <v>486</v>
      </c>
      <c r="G333" s="5" t="s">
        <v>659</v>
      </c>
    </row>
    <row r="334" spans="1:7">
      <c r="A334" s="13">
        <v>333</v>
      </c>
      <c r="B334" s="2" t="s">
        <v>580</v>
      </c>
      <c r="C334" s="3" t="s">
        <v>63</v>
      </c>
      <c r="D334" s="4">
        <v>32238</v>
      </c>
      <c r="E334" s="4" t="s">
        <v>63</v>
      </c>
      <c r="F334" s="4" t="s">
        <v>487</v>
      </c>
      <c r="G334" s="5" t="s">
        <v>919</v>
      </c>
    </row>
    <row r="335" spans="1:7">
      <c r="A335" s="13">
        <v>334</v>
      </c>
      <c r="B335" s="2" t="s">
        <v>580</v>
      </c>
      <c r="C335" s="3" t="s">
        <v>64</v>
      </c>
      <c r="D335" s="4">
        <v>32245</v>
      </c>
      <c r="E335" s="4" t="s">
        <v>64</v>
      </c>
      <c r="F335" s="4" t="s">
        <v>488</v>
      </c>
      <c r="G335" s="5" t="s">
        <v>618</v>
      </c>
    </row>
    <row r="336" spans="1:7">
      <c r="A336" s="13">
        <v>335</v>
      </c>
      <c r="B336" s="2" t="s">
        <v>580</v>
      </c>
      <c r="C336" s="3" t="s">
        <v>65</v>
      </c>
      <c r="D336" s="4">
        <v>32252</v>
      </c>
      <c r="E336" s="4" t="s">
        <v>65</v>
      </c>
      <c r="F336" s="4" t="s">
        <v>489</v>
      </c>
      <c r="G336" s="5" t="s">
        <v>621</v>
      </c>
    </row>
    <row r="337" spans="1:7">
      <c r="A337" s="14">
        <v>336</v>
      </c>
      <c r="B337" s="2" t="s">
        <v>580</v>
      </c>
      <c r="C337" s="3" t="s">
        <v>785</v>
      </c>
      <c r="D337" s="4">
        <v>32270</v>
      </c>
      <c r="E337" s="4" t="s">
        <v>231</v>
      </c>
      <c r="F337" s="4" t="s">
        <v>520</v>
      </c>
      <c r="G337" s="5" t="s">
        <v>615</v>
      </c>
    </row>
    <row r="338" spans="1:7">
      <c r="A338" s="13">
        <v>337</v>
      </c>
      <c r="B338" s="2" t="s">
        <v>580</v>
      </c>
      <c r="C338" s="3" t="s">
        <v>800</v>
      </c>
      <c r="D338" s="4">
        <v>32276</v>
      </c>
      <c r="E338" s="4" t="s">
        <v>54</v>
      </c>
      <c r="F338" s="4" t="s">
        <v>638</v>
      </c>
      <c r="G338" s="5" t="s">
        <v>615</v>
      </c>
    </row>
    <row r="339" spans="1:7">
      <c r="A339" s="13">
        <v>338</v>
      </c>
      <c r="B339" s="2" t="s">
        <v>580</v>
      </c>
      <c r="C339" s="3" t="s">
        <v>814</v>
      </c>
      <c r="D339" s="4">
        <v>32246</v>
      </c>
      <c r="E339" s="4" t="s">
        <v>11</v>
      </c>
      <c r="F339" s="4" t="s">
        <v>490</v>
      </c>
      <c r="G339" s="5" t="s">
        <v>615</v>
      </c>
    </row>
    <row r="340" spans="1:7">
      <c r="A340" s="13">
        <v>339</v>
      </c>
      <c r="B340" s="2" t="s">
        <v>580</v>
      </c>
      <c r="C340" s="3" t="s">
        <v>12</v>
      </c>
      <c r="D340" s="4">
        <v>32249</v>
      </c>
      <c r="E340" s="4" t="s">
        <v>12</v>
      </c>
      <c r="F340" s="4" t="s">
        <v>13</v>
      </c>
      <c r="G340" s="5" t="s">
        <v>618</v>
      </c>
    </row>
    <row r="341" spans="1:7">
      <c r="A341" s="13">
        <v>340</v>
      </c>
      <c r="B341" s="2" t="s">
        <v>580</v>
      </c>
      <c r="C341" s="3" t="s">
        <v>847</v>
      </c>
      <c r="D341" s="4">
        <v>32100</v>
      </c>
      <c r="E341" s="4" t="s">
        <v>55</v>
      </c>
      <c r="F341" s="4" t="s">
        <v>491</v>
      </c>
      <c r="G341" s="5" t="s">
        <v>615</v>
      </c>
    </row>
    <row r="342" spans="1:7">
      <c r="A342" s="14">
        <v>341</v>
      </c>
      <c r="B342" s="2" t="s">
        <v>580</v>
      </c>
      <c r="C342" s="3" t="s">
        <v>848</v>
      </c>
      <c r="D342" s="4">
        <v>32100</v>
      </c>
      <c r="E342" s="4" t="s">
        <v>55</v>
      </c>
      <c r="F342" s="4" t="s">
        <v>193</v>
      </c>
      <c r="G342" s="5" t="s">
        <v>616</v>
      </c>
    </row>
    <row r="343" spans="1:7">
      <c r="A343" s="13">
        <v>342</v>
      </c>
      <c r="B343" s="2" t="s">
        <v>580</v>
      </c>
      <c r="C343" s="3" t="s">
        <v>849</v>
      </c>
      <c r="D343" s="4">
        <v>32100</v>
      </c>
      <c r="E343" s="4" t="s">
        <v>55</v>
      </c>
      <c r="F343" s="4" t="s">
        <v>194</v>
      </c>
      <c r="G343" s="5" t="s">
        <v>616</v>
      </c>
    </row>
    <row r="344" spans="1:7">
      <c r="A344" s="13">
        <v>343</v>
      </c>
      <c r="B344" s="2" t="s">
        <v>580</v>
      </c>
      <c r="C344" s="3" t="s">
        <v>850</v>
      </c>
      <c r="D344" s="4">
        <v>32100</v>
      </c>
      <c r="E344" s="4" t="s">
        <v>55</v>
      </c>
      <c r="F344" s="4" t="s">
        <v>492</v>
      </c>
      <c r="G344" s="5" t="s">
        <v>622</v>
      </c>
    </row>
    <row r="345" spans="1:7">
      <c r="A345" s="13">
        <v>344</v>
      </c>
      <c r="B345" s="2" t="s">
        <v>580</v>
      </c>
      <c r="C345" s="3" t="s">
        <v>858</v>
      </c>
      <c r="D345" s="4">
        <v>32010</v>
      </c>
      <c r="E345" s="4" t="s">
        <v>195</v>
      </c>
      <c r="F345" s="4" t="s">
        <v>493</v>
      </c>
      <c r="G345" s="5" t="s">
        <v>621</v>
      </c>
    </row>
    <row r="346" spans="1:7">
      <c r="A346" s="13">
        <v>345</v>
      </c>
      <c r="B346" s="2" t="s">
        <v>580</v>
      </c>
      <c r="C346" s="3" t="s">
        <v>859</v>
      </c>
      <c r="D346" s="4">
        <v>32000</v>
      </c>
      <c r="E346" s="4" t="s">
        <v>195</v>
      </c>
      <c r="F346" s="4" t="s">
        <v>592</v>
      </c>
      <c r="G346" s="5" t="s">
        <v>616</v>
      </c>
    </row>
    <row r="347" spans="1:7">
      <c r="A347" s="14">
        <v>346</v>
      </c>
      <c r="B347" s="2" t="s">
        <v>580</v>
      </c>
      <c r="C347" s="3" t="s">
        <v>860</v>
      </c>
      <c r="D347" s="4">
        <v>32000</v>
      </c>
      <c r="E347" s="4" t="s">
        <v>195</v>
      </c>
      <c r="F347" s="4" t="s">
        <v>494</v>
      </c>
      <c r="G347" s="5" t="s">
        <v>616</v>
      </c>
    </row>
    <row r="348" spans="1:7">
      <c r="A348" s="13">
        <v>347</v>
      </c>
      <c r="B348" s="2" t="s">
        <v>580</v>
      </c>
      <c r="C348" s="3" t="s">
        <v>861</v>
      </c>
      <c r="D348" s="4">
        <v>32000</v>
      </c>
      <c r="E348" s="4" t="s">
        <v>195</v>
      </c>
      <c r="F348" s="4" t="s">
        <v>196</v>
      </c>
      <c r="G348" s="5" t="s">
        <v>615</v>
      </c>
    </row>
    <row r="349" spans="1:7">
      <c r="A349" s="13">
        <v>348</v>
      </c>
      <c r="B349" s="2" t="s">
        <v>580</v>
      </c>
      <c r="C349" s="3" t="s">
        <v>909</v>
      </c>
      <c r="D349" s="4">
        <v>32270</v>
      </c>
      <c r="E349" s="4" t="s">
        <v>231</v>
      </c>
      <c r="F349" s="4" t="s">
        <v>495</v>
      </c>
      <c r="G349" s="5" t="s">
        <v>621</v>
      </c>
    </row>
    <row r="350" spans="1:7">
      <c r="A350" s="13">
        <v>349</v>
      </c>
      <c r="B350" s="2" t="s">
        <v>580</v>
      </c>
      <c r="C350" s="3" t="s">
        <v>910</v>
      </c>
      <c r="D350" s="4">
        <v>32270</v>
      </c>
      <c r="E350" s="4" t="s">
        <v>231</v>
      </c>
      <c r="F350" s="4" t="s">
        <v>496</v>
      </c>
      <c r="G350" s="5" t="s">
        <v>621</v>
      </c>
    </row>
    <row r="351" spans="1:7">
      <c r="A351" s="13">
        <v>350</v>
      </c>
      <c r="B351" s="2" t="s">
        <v>587</v>
      </c>
      <c r="C351" s="3" t="s">
        <v>670</v>
      </c>
      <c r="D351" s="4">
        <v>23420</v>
      </c>
      <c r="E351" s="4" t="s">
        <v>256</v>
      </c>
      <c r="F351" s="4" t="s">
        <v>649</v>
      </c>
      <c r="G351" s="5" t="s">
        <v>615</v>
      </c>
    </row>
    <row r="352" spans="1:7">
      <c r="A352" s="14">
        <v>351</v>
      </c>
      <c r="B352" s="2" t="s">
        <v>587</v>
      </c>
      <c r="C352" s="3" t="s">
        <v>671</v>
      </c>
      <c r="D352" s="4">
        <v>23210</v>
      </c>
      <c r="E352" s="4" t="s">
        <v>258</v>
      </c>
      <c r="F352" s="4" t="s">
        <v>642</v>
      </c>
      <c r="G352" s="5" t="s">
        <v>615</v>
      </c>
    </row>
    <row r="353" spans="1:7">
      <c r="A353" s="13">
        <v>352</v>
      </c>
      <c r="B353" s="2" t="s">
        <v>587</v>
      </c>
      <c r="C353" s="3" t="s">
        <v>672</v>
      </c>
      <c r="D353" s="4">
        <v>23210</v>
      </c>
      <c r="E353" s="4" t="s">
        <v>258</v>
      </c>
      <c r="F353" s="4" t="s">
        <v>564</v>
      </c>
      <c r="G353" s="5" t="s">
        <v>624</v>
      </c>
    </row>
    <row r="354" spans="1:7">
      <c r="A354" s="13">
        <v>353</v>
      </c>
      <c r="B354" s="2" t="s">
        <v>587</v>
      </c>
      <c r="C354" s="3" t="s">
        <v>673</v>
      </c>
      <c r="D354" s="4">
        <v>23210</v>
      </c>
      <c r="E354" s="4" t="s">
        <v>258</v>
      </c>
      <c r="F354" s="4" t="s">
        <v>259</v>
      </c>
      <c r="G354" s="5" t="s">
        <v>618</v>
      </c>
    </row>
    <row r="355" spans="1:7">
      <c r="A355" s="13">
        <v>354</v>
      </c>
      <c r="B355" s="2" t="s">
        <v>587</v>
      </c>
      <c r="C355" s="3" t="s">
        <v>69</v>
      </c>
      <c r="D355" s="4">
        <v>23440</v>
      </c>
      <c r="E355" s="4" t="s">
        <v>69</v>
      </c>
      <c r="F355" s="4" t="s">
        <v>535</v>
      </c>
      <c r="G355" s="5" t="s">
        <v>616</v>
      </c>
    </row>
    <row r="356" spans="1:7">
      <c r="A356" s="13">
        <v>355</v>
      </c>
      <c r="B356" s="2" t="s">
        <v>587</v>
      </c>
      <c r="C356" s="3" t="s">
        <v>261</v>
      </c>
      <c r="D356" s="4">
        <v>23450</v>
      </c>
      <c r="E356" s="4" t="s">
        <v>261</v>
      </c>
      <c r="F356" s="4" t="s">
        <v>613</v>
      </c>
      <c r="G356" s="5" t="s">
        <v>616</v>
      </c>
    </row>
    <row r="357" spans="1:7">
      <c r="A357" s="14">
        <v>356</v>
      </c>
      <c r="B357" s="2" t="s">
        <v>587</v>
      </c>
      <c r="C357" s="3" t="s">
        <v>262</v>
      </c>
      <c r="D357" s="4">
        <v>23250</v>
      </c>
      <c r="E357" s="4" t="s">
        <v>262</v>
      </c>
      <c r="F357" s="4" t="s">
        <v>263</v>
      </c>
      <c r="G357" s="5" t="s">
        <v>616</v>
      </c>
    </row>
    <row r="358" spans="1:7">
      <c r="A358" s="13">
        <v>357</v>
      </c>
      <c r="B358" s="2" t="s">
        <v>587</v>
      </c>
      <c r="C358" s="3" t="s">
        <v>264</v>
      </c>
      <c r="D358" s="4">
        <v>23273</v>
      </c>
      <c r="E358" s="4" t="s">
        <v>264</v>
      </c>
      <c r="F358" s="4" t="s">
        <v>265</v>
      </c>
      <c r="G358" s="5" t="s">
        <v>616</v>
      </c>
    </row>
    <row r="359" spans="1:7">
      <c r="A359" s="13">
        <v>358</v>
      </c>
      <c r="B359" s="2" t="s">
        <v>587</v>
      </c>
      <c r="C359" s="3" t="s">
        <v>266</v>
      </c>
      <c r="D359" s="4">
        <v>23422</v>
      </c>
      <c r="E359" s="4" t="s">
        <v>266</v>
      </c>
      <c r="F359" s="4" t="s">
        <v>450</v>
      </c>
      <c r="G359" s="5" t="s">
        <v>619</v>
      </c>
    </row>
    <row r="360" spans="1:7">
      <c r="A360" s="13">
        <v>359</v>
      </c>
      <c r="B360" s="2" t="s">
        <v>587</v>
      </c>
      <c r="C360" s="3" t="s">
        <v>267</v>
      </c>
      <c r="D360" s="4">
        <v>23244</v>
      </c>
      <c r="E360" s="4" t="s">
        <v>267</v>
      </c>
      <c r="F360" s="4" t="s">
        <v>268</v>
      </c>
      <c r="G360" s="5" t="s">
        <v>616</v>
      </c>
    </row>
    <row r="361" spans="1:7">
      <c r="A361" s="13">
        <v>360</v>
      </c>
      <c r="B361" s="2" t="s">
        <v>587</v>
      </c>
      <c r="C361" s="3" t="s">
        <v>863</v>
      </c>
      <c r="D361" s="4">
        <v>23242</v>
      </c>
      <c r="E361" s="4" t="s">
        <v>647</v>
      </c>
      <c r="F361" s="4" t="s">
        <v>646</v>
      </c>
      <c r="G361" s="5" t="s">
        <v>616</v>
      </c>
    </row>
    <row r="362" spans="1:7">
      <c r="A362" s="14">
        <v>361</v>
      </c>
      <c r="B362" s="2" t="s">
        <v>587</v>
      </c>
      <c r="C362" s="3" t="s">
        <v>864</v>
      </c>
      <c r="D362" s="4">
        <v>23242</v>
      </c>
      <c r="E362" s="4" t="s">
        <v>647</v>
      </c>
      <c r="F362" s="4" t="s">
        <v>648</v>
      </c>
      <c r="G362" s="5" t="s">
        <v>615</v>
      </c>
    </row>
    <row r="363" spans="1:7">
      <c r="A363" s="13">
        <v>362</v>
      </c>
      <c r="B363" s="2" t="s">
        <v>587</v>
      </c>
      <c r="C363" s="3" t="s">
        <v>865</v>
      </c>
      <c r="D363" s="4">
        <v>23000</v>
      </c>
      <c r="E363" s="4" t="s">
        <v>257</v>
      </c>
      <c r="F363" s="4" t="s">
        <v>269</v>
      </c>
      <c r="G363" s="5" t="s">
        <v>624</v>
      </c>
    </row>
    <row r="364" spans="1:7">
      <c r="A364" s="13">
        <v>363</v>
      </c>
      <c r="B364" s="2" t="s">
        <v>587</v>
      </c>
      <c r="C364" s="3" t="s">
        <v>866</v>
      </c>
      <c r="D364" s="4">
        <v>23000</v>
      </c>
      <c r="E364" s="4" t="s">
        <v>257</v>
      </c>
      <c r="F364" s="4" t="s">
        <v>270</v>
      </c>
      <c r="G364" s="5" t="s">
        <v>616</v>
      </c>
    </row>
    <row r="365" spans="1:7">
      <c r="A365" s="13">
        <v>364</v>
      </c>
      <c r="B365" s="2" t="s">
        <v>587</v>
      </c>
      <c r="C365" s="3" t="s">
        <v>867</v>
      </c>
      <c r="D365" s="4">
        <v>23000</v>
      </c>
      <c r="E365" s="4" t="s">
        <v>257</v>
      </c>
      <c r="F365" s="4" t="s">
        <v>271</v>
      </c>
      <c r="G365" s="5" t="s">
        <v>615</v>
      </c>
    </row>
    <row r="366" spans="1:7">
      <c r="A366" s="13">
        <v>365</v>
      </c>
      <c r="B366" s="2" t="s">
        <v>587</v>
      </c>
      <c r="C366" s="3" t="s">
        <v>868</v>
      </c>
      <c r="D366" s="4">
        <v>23000</v>
      </c>
      <c r="E366" s="4" t="s">
        <v>257</v>
      </c>
      <c r="F366" s="4" t="s">
        <v>207</v>
      </c>
      <c r="G366" s="5" t="s">
        <v>615</v>
      </c>
    </row>
    <row r="367" spans="1:7">
      <c r="A367" s="14">
        <v>366</v>
      </c>
      <c r="B367" s="2" t="s">
        <v>587</v>
      </c>
      <c r="C367" s="3" t="s">
        <v>869</v>
      </c>
      <c r="D367" s="4">
        <v>23000</v>
      </c>
      <c r="E367" s="4" t="s">
        <v>257</v>
      </c>
      <c r="F367" s="4" t="s">
        <v>272</v>
      </c>
      <c r="G367" s="5" t="s">
        <v>616</v>
      </c>
    </row>
    <row r="368" spans="1:7">
      <c r="A368" s="13">
        <v>367</v>
      </c>
      <c r="B368" s="2" t="s">
        <v>587</v>
      </c>
      <c r="C368" s="3" t="s">
        <v>870</v>
      </c>
      <c r="D368" s="4">
        <v>23000</v>
      </c>
      <c r="E368" s="4" t="s">
        <v>257</v>
      </c>
      <c r="F368" s="4" t="s">
        <v>273</v>
      </c>
      <c r="G368" s="5" t="s">
        <v>616</v>
      </c>
    </row>
    <row r="369" spans="1:7">
      <c r="A369" s="13">
        <v>368</v>
      </c>
      <c r="B369" s="2" t="s">
        <v>576</v>
      </c>
      <c r="C369" s="3" t="s">
        <v>165</v>
      </c>
      <c r="D369" s="4">
        <v>10370</v>
      </c>
      <c r="E369" s="4" t="s">
        <v>165</v>
      </c>
      <c r="F369" s="4" t="s">
        <v>552</v>
      </c>
      <c r="G369" s="5" t="s">
        <v>616</v>
      </c>
    </row>
    <row r="370" spans="1:7">
      <c r="A370" s="13">
        <v>369</v>
      </c>
      <c r="B370" s="2" t="s">
        <v>576</v>
      </c>
      <c r="C370" s="3" t="s">
        <v>685</v>
      </c>
      <c r="D370" s="4">
        <v>10450</v>
      </c>
      <c r="E370" s="4" t="s">
        <v>342</v>
      </c>
      <c r="F370" s="4" t="s">
        <v>645</v>
      </c>
      <c r="G370" s="5" t="s">
        <v>616</v>
      </c>
    </row>
    <row r="371" spans="1:7">
      <c r="A371" s="13">
        <v>370</v>
      </c>
      <c r="B371" s="2" t="s">
        <v>576</v>
      </c>
      <c r="C371" s="3" t="s">
        <v>166</v>
      </c>
      <c r="D371" s="4">
        <v>10370</v>
      </c>
      <c r="E371" s="4" t="s">
        <v>166</v>
      </c>
      <c r="F371" s="4" t="s">
        <v>553</v>
      </c>
      <c r="G371" s="5" t="s">
        <v>620</v>
      </c>
    </row>
    <row r="372" spans="1:7">
      <c r="A372" s="14">
        <v>371</v>
      </c>
      <c r="B372" s="2" t="s">
        <v>576</v>
      </c>
      <c r="C372" s="3" t="s">
        <v>700</v>
      </c>
      <c r="D372" s="4">
        <v>10430</v>
      </c>
      <c r="E372" s="4" t="s">
        <v>544</v>
      </c>
      <c r="F372" s="4" t="s">
        <v>475</v>
      </c>
      <c r="G372" s="5" t="s">
        <v>615</v>
      </c>
    </row>
    <row r="373" spans="1:7">
      <c r="A373" s="13">
        <v>372</v>
      </c>
      <c r="B373" s="2" t="s">
        <v>576</v>
      </c>
      <c r="C373" s="3" t="s">
        <v>701</v>
      </c>
      <c r="D373" s="4">
        <v>10430</v>
      </c>
      <c r="E373" s="4" t="s">
        <v>545</v>
      </c>
      <c r="F373" s="4" t="s">
        <v>476</v>
      </c>
      <c r="G373" s="5" t="s">
        <v>615</v>
      </c>
    </row>
    <row r="374" spans="1:7">
      <c r="A374" s="13">
        <v>373</v>
      </c>
      <c r="B374" s="2" t="s">
        <v>576</v>
      </c>
      <c r="C374" s="3" t="s">
        <v>705</v>
      </c>
      <c r="D374" s="4">
        <v>10310</v>
      </c>
      <c r="E374" s="4" t="s">
        <v>340</v>
      </c>
      <c r="F374" s="4" t="s">
        <v>403</v>
      </c>
      <c r="G374" s="5" t="s">
        <v>615</v>
      </c>
    </row>
    <row r="375" spans="1:7">
      <c r="A375" s="13">
        <v>374</v>
      </c>
      <c r="B375" s="2" t="s">
        <v>576</v>
      </c>
      <c r="C375" s="3" t="s">
        <v>706</v>
      </c>
      <c r="D375" s="4">
        <v>10297</v>
      </c>
      <c r="E375" s="4" t="s">
        <v>341</v>
      </c>
      <c r="F375" s="4" t="s">
        <v>635</v>
      </c>
      <c r="G375" s="5" t="s">
        <v>615</v>
      </c>
    </row>
    <row r="376" spans="1:7">
      <c r="A376" s="13">
        <v>375</v>
      </c>
      <c r="B376" s="2" t="s">
        <v>576</v>
      </c>
      <c r="C376" s="3" t="s">
        <v>707</v>
      </c>
      <c r="D376" s="4">
        <v>10297</v>
      </c>
      <c r="E376" s="4" t="s">
        <v>341</v>
      </c>
      <c r="F376" s="4" t="s">
        <v>636</v>
      </c>
      <c r="G376" s="5" t="s">
        <v>615</v>
      </c>
    </row>
    <row r="377" spans="1:7">
      <c r="A377" s="14">
        <v>376</v>
      </c>
      <c r="B377" s="2" t="s">
        <v>576</v>
      </c>
      <c r="C377" s="3" t="s">
        <v>342</v>
      </c>
      <c r="D377" s="4">
        <v>10450</v>
      </c>
      <c r="E377" s="4" t="s">
        <v>342</v>
      </c>
      <c r="F377" s="4" t="s">
        <v>608</v>
      </c>
      <c r="G377" s="5" t="s">
        <v>616</v>
      </c>
    </row>
    <row r="378" spans="1:7">
      <c r="A378" s="13">
        <v>377</v>
      </c>
      <c r="B378" s="2" t="s">
        <v>576</v>
      </c>
      <c r="C378" s="3" t="s">
        <v>710</v>
      </c>
      <c r="D378" s="4">
        <v>10370</v>
      </c>
      <c r="E378" s="4" t="s">
        <v>343</v>
      </c>
      <c r="F378" s="4" t="s">
        <v>435</v>
      </c>
      <c r="G378" s="5" t="s">
        <v>615</v>
      </c>
    </row>
    <row r="379" spans="1:7">
      <c r="A379" s="13">
        <v>378</v>
      </c>
      <c r="B379" s="2" t="s">
        <v>576</v>
      </c>
      <c r="C379" s="3" t="s">
        <v>344</v>
      </c>
      <c r="D379" s="4">
        <v>10312</v>
      </c>
      <c r="E379" s="4" t="s">
        <v>344</v>
      </c>
      <c r="F379" s="4" t="s">
        <v>436</v>
      </c>
      <c r="G379" s="5" t="s">
        <v>620</v>
      </c>
    </row>
    <row r="380" spans="1:7">
      <c r="A380" s="13">
        <v>379</v>
      </c>
      <c r="B380" s="2" t="s">
        <v>576</v>
      </c>
      <c r="C380" s="3" t="s">
        <v>756</v>
      </c>
      <c r="D380" s="4">
        <v>10315</v>
      </c>
      <c r="E380" s="4" t="s">
        <v>454</v>
      </c>
      <c r="F380" s="4" t="s">
        <v>437</v>
      </c>
      <c r="G380" s="5" t="s">
        <v>615</v>
      </c>
    </row>
    <row r="381" spans="1:7">
      <c r="A381" s="13">
        <v>380</v>
      </c>
      <c r="B381" s="2" t="s">
        <v>576</v>
      </c>
      <c r="C381" s="3" t="s">
        <v>757</v>
      </c>
      <c r="D381" s="4">
        <v>10315</v>
      </c>
      <c r="E381" s="4" t="s">
        <v>455</v>
      </c>
      <c r="F381" s="4" t="s">
        <v>438</v>
      </c>
      <c r="G381" s="5" t="s">
        <v>615</v>
      </c>
    </row>
    <row r="382" spans="1:7">
      <c r="A382" s="14">
        <v>381</v>
      </c>
      <c r="B382" s="2" t="s">
        <v>576</v>
      </c>
      <c r="C382" s="3" t="s">
        <v>348</v>
      </c>
      <c r="D382" s="4">
        <v>10451</v>
      </c>
      <c r="E382" s="4" t="s">
        <v>348</v>
      </c>
      <c r="F382" s="4" t="s">
        <v>477</v>
      </c>
      <c r="G382" s="5" t="s">
        <v>618</v>
      </c>
    </row>
    <row r="383" spans="1:7">
      <c r="A383" s="13">
        <v>382</v>
      </c>
      <c r="B383" s="2" t="s">
        <v>576</v>
      </c>
      <c r="C383" s="3" t="s">
        <v>828</v>
      </c>
      <c r="D383" s="4">
        <v>10380</v>
      </c>
      <c r="E383" s="4" t="s">
        <v>351</v>
      </c>
      <c r="F383" s="4" t="s">
        <v>557</v>
      </c>
      <c r="G383" s="5" t="s">
        <v>616</v>
      </c>
    </row>
    <row r="384" spans="1:7">
      <c r="A384" s="13">
        <v>383</v>
      </c>
      <c r="B384" s="2" t="s">
        <v>576</v>
      </c>
      <c r="C384" s="3" t="s">
        <v>643</v>
      </c>
      <c r="D384" s="4">
        <v>10431</v>
      </c>
      <c r="E384" s="4" t="s">
        <v>643</v>
      </c>
      <c r="F384" s="4" t="s">
        <v>644</v>
      </c>
      <c r="G384" s="5" t="s">
        <v>616</v>
      </c>
    </row>
    <row r="385" spans="1:7">
      <c r="A385" s="13">
        <v>384</v>
      </c>
      <c r="B385" s="2" t="s">
        <v>576</v>
      </c>
      <c r="C385" s="3" t="s">
        <v>0</v>
      </c>
      <c r="D385" s="4">
        <v>10410</v>
      </c>
      <c r="E385" s="4" t="s">
        <v>0</v>
      </c>
      <c r="F385" s="4" t="s">
        <v>397</v>
      </c>
      <c r="G385" s="5" t="s">
        <v>615</v>
      </c>
    </row>
    <row r="386" spans="1:7">
      <c r="A386" s="13">
        <v>385</v>
      </c>
      <c r="B386" s="2" t="s">
        <v>576</v>
      </c>
      <c r="C386" s="3" t="s">
        <v>845</v>
      </c>
      <c r="D386" s="4">
        <v>10408</v>
      </c>
      <c r="E386" s="4" t="s">
        <v>401</v>
      </c>
      <c r="F386" s="4" t="s">
        <v>398</v>
      </c>
      <c r="G386" s="5" t="s">
        <v>616</v>
      </c>
    </row>
    <row r="387" spans="1:7">
      <c r="A387" s="14">
        <v>386</v>
      </c>
      <c r="B387" s="2" t="s">
        <v>576</v>
      </c>
      <c r="C387" s="3" t="s">
        <v>846</v>
      </c>
      <c r="D387" s="4">
        <v>10408</v>
      </c>
      <c r="E387" s="4" t="s">
        <v>401</v>
      </c>
      <c r="F387" s="4" t="s">
        <v>399</v>
      </c>
      <c r="G387" s="5" t="s">
        <v>658</v>
      </c>
    </row>
    <row r="388" spans="1:7">
      <c r="A388" s="13">
        <v>387</v>
      </c>
      <c r="B388" s="2" t="s">
        <v>576</v>
      </c>
      <c r="C388" s="3" t="s">
        <v>1</v>
      </c>
      <c r="D388" s="4">
        <v>10340</v>
      </c>
      <c r="E388" s="4" t="s">
        <v>1</v>
      </c>
      <c r="F388" s="4" t="s">
        <v>2</v>
      </c>
      <c r="G388" s="5" t="s">
        <v>615</v>
      </c>
    </row>
    <row r="389" spans="1:7">
      <c r="A389" s="13">
        <v>388</v>
      </c>
      <c r="B389" s="2" t="s">
        <v>576</v>
      </c>
      <c r="C389" s="3" t="s">
        <v>856</v>
      </c>
      <c r="D389" s="4">
        <v>10342</v>
      </c>
      <c r="E389" s="4" t="s">
        <v>3</v>
      </c>
      <c r="F389" s="4" t="s">
        <v>559</v>
      </c>
      <c r="G389" s="5" t="s">
        <v>620</v>
      </c>
    </row>
    <row r="390" spans="1:7">
      <c r="A390" s="13">
        <v>389</v>
      </c>
      <c r="B390" s="18" t="s">
        <v>576</v>
      </c>
      <c r="C390" s="19" t="s">
        <v>5</v>
      </c>
      <c r="D390" s="20">
        <v>10290</v>
      </c>
      <c r="E390" s="20" t="s">
        <v>5</v>
      </c>
      <c r="F390" s="20" t="s">
        <v>655</v>
      </c>
      <c r="G390" s="21" t="s">
        <v>616</v>
      </c>
    </row>
    <row r="391" spans="1:7" s="24" customFormat="1">
      <c r="A391" s="13">
        <v>390</v>
      </c>
      <c r="B391" s="2" t="s">
        <v>581</v>
      </c>
      <c r="C391" s="3" t="s">
        <v>920</v>
      </c>
      <c r="D391" s="4">
        <v>31000</v>
      </c>
      <c r="E391" s="4" t="s">
        <v>282</v>
      </c>
      <c r="F391" s="4" t="s">
        <v>922</v>
      </c>
      <c r="G391" s="5" t="s">
        <v>616</v>
      </c>
    </row>
    <row r="392" spans="1:7">
      <c r="A392" s="26">
        <v>391</v>
      </c>
      <c r="B392" s="18" t="s">
        <v>588</v>
      </c>
      <c r="C392" s="19" t="s">
        <v>931</v>
      </c>
      <c r="D392" s="20">
        <v>51410</v>
      </c>
      <c r="E392" s="20" t="s">
        <v>14</v>
      </c>
      <c r="F392" s="20" t="s">
        <v>932</v>
      </c>
      <c r="G392" s="21" t="s">
        <v>615</v>
      </c>
    </row>
    <row r="393" spans="1:7">
      <c r="E393" s="25"/>
      <c r="F393" s="25"/>
      <c r="G393" s="25"/>
    </row>
    <row r="398" spans="1:7">
      <c r="E398" s="25"/>
      <c r="F398" s="25"/>
      <c r="G398" s="25"/>
    </row>
  </sheetData>
  <mergeCells count="2">
    <mergeCell ref="E393:G393"/>
    <mergeCell ref="E398:G398"/>
  </mergeCells>
  <phoneticPr fontId="48" type="noConversion"/>
  <pageMargins left="0.7" right="0.7" top="0.75" bottom="0.75" header="0.3" footer="0.3"/>
  <pageSetup paperSize="9" scale="98" orientation="landscape" r:id="rId1"/>
  <customProperties>
    <customPr name="_pios_id" r:id="rId2"/>
  </customProperties>
  <legacy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17FF6-66BA-4AFF-BF3C-98A2DC2BF843}">
  <dimension ref="A1:H394"/>
  <sheetViews>
    <sheetView topLeftCell="A98" workbookViewId="0">
      <selection activeCell="A141" sqref="A141"/>
    </sheetView>
  </sheetViews>
  <sheetFormatPr defaultRowHeight="13"/>
  <sheetData>
    <row r="1" spans="1:8">
      <c r="A1" t="s">
        <v>661</v>
      </c>
      <c r="B1" t="s">
        <v>662</v>
      </c>
      <c r="C1" t="s">
        <v>663</v>
      </c>
      <c r="D1" t="s">
        <v>664</v>
      </c>
    </row>
    <row r="2" spans="1:8">
      <c r="A2" t="s">
        <v>54</v>
      </c>
      <c r="B2">
        <v>32276</v>
      </c>
      <c r="C2" t="s">
        <v>54</v>
      </c>
      <c r="D2" t="s">
        <v>514</v>
      </c>
      <c r="E2" t="b">
        <f>EXACT(A2,Table13[[#This Row],[MPM]])</f>
        <v>0</v>
      </c>
      <c r="F2" t="b">
        <f>EXACT(B2,Table13[[#This Row],[Pošt.br.]])</f>
        <v>0</v>
      </c>
      <c r="G2" t="b">
        <f>EXACT(Table13[[#This Row],[Grad / Naselje]],C2)</f>
        <v>0</v>
      </c>
      <c r="H2" t="b">
        <f>EXACT(D2,Table13[[#This Row],[Adresa]])</f>
        <v>0</v>
      </c>
    </row>
    <row r="3" spans="1:8">
      <c r="A3" t="s">
        <v>666</v>
      </c>
      <c r="B3">
        <v>52463</v>
      </c>
      <c r="C3" t="s">
        <v>34</v>
      </c>
      <c r="D3" t="s">
        <v>355</v>
      </c>
      <c r="E3" t="b">
        <f>EXACT(A3,Table13[[#This Row],[MPM]])</f>
        <v>0</v>
      </c>
      <c r="F3" t="b">
        <f>EXACT(B3,Table13[[#This Row],[Pošt.br.]])</f>
        <v>0</v>
      </c>
      <c r="G3" t="b">
        <f>EXACT(Table13[[#This Row],[Grad / Naselje]],C3)</f>
        <v>0</v>
      </c>
      <c r="H3" t="b">
        <f>EXACT(D3,Table13[[#This Row],[Adresa]])</f>
        <v>0</v>
      </c>
    </row>
    <row r="4" spans="1:8">
      <c r="A4" t="s">
        <v>667</v>
      </c>
      <c r="B4">
        <v>52463</v>
      </c>
      <c r="C4" t="s">
        <v>34</v>
      </c>
      <c r="D4" t="s">
        <v>356</v>
      </c>
      <c r="E4" t="b">
        <f>EXACT(A4,Table13[[#This Row],[MPM]])</f>
        <v>0</v>
      </c>
      <c r="F4" t="b">
        <f>EXACT(B4,Table13[[#This Row],[Pošt.br.]])</f>
        <v>0</v>
      </c>
      <c r="G4" t="b">
        <f>EXACT(Table13[[#This Row],[Grad / Naselje]],C4)</f>
        <v>0</v>
      </c>
      <c r="H4" t="b">
        <f>EXACT(D4,Table13[[#This Row],[Adresa]])</f>
        <v>0</v>
      </c>
    </row>
    <row r="5" spans="1:8">
      <c r="A5" t="s">
        <v>35</v>
      </c>
      <c r="B5">
        <v>52445</v>
      </c>
      <c r="C5" t="s">
        <v>35</v>
      </c>
      <c r="D5" t="s">
        <v>357</v>
      </c>
      <c r="E5" t="b">
        <f>EXACT(A5,Table13[[#This Row],[MPM]])</f>
        <v>0</v>
      </c>
      <c r="F5" t="b">
        <f>EXACT(B5,Table13[[#This Row],[Pošt.br.]])</f>
        <v>0</v>
      </c>
      <c r="G5" t="b">
        <f>EXACT(Table13[[#This Row],[Grad / Naselje]],C5)</f>
        <v>0</v>
      </c>
      <c r="H5" t="b">
        <f>EXACT(D5,Table13[[#This Row],[Adresa]])</f>
        <v>0</v>
      </c>
    </row>
    <row r="6" spans="1:8">
      <c r="A6" t="s">
        <v>7</v>
      </c>
      <c r="B6">
        <v>44321</v>
      </c>
      <c r="C6" t="s">
        <v>7</v>
      </c>
      <c r="D6" t="s">
        <v>9</v>
      </c>
      <c r="E6" t="b">
        <f>EXACT(A6,Table13[[#This Row],[MPM]])</f>
        <v>0</v>
      </c>
      <c r="F6" t="b">
        <f>EXACT(B6,Table13[[#This Row],[Pošt.br.]])</f>
        <v>0</v>
      </c>
      <c r="G6" t="b">
        <f>EXACT(Table13[[#This Row],[Grad / Naselje]],C6)</f>
        <v>0</v>
      </c>
      <c r="H6" t="b">
        <f>EXACT(D6,Table13[[#This Row],[Adresa]])</f>
        <v>0</v>
      </c>
    </row>
    <row r="7" spans="1:8">
      <c r="A7" t="s">
        <v>36</v>
      </c>
      <c r="B7">
        <v>52207</v>
      </c>
      <c r="C7" t="s">
        <v>36</v>
      </c>
      <c r="D7" t="s">
        <v>366</v>
      </c>
      <c r="E7" t="b">
        <f>EXACT(A7,Table13[[#This Row],[MPM]])</f>
        <v>0</v>
      </c>
      <c r="F7" t="b">
        <f>EXACT(B7,Table13[[#This Row],[Pošt.br.]])</f>
        <v>0</v>
      </c>
      <c r="G7" t="b">
        <f>EXACT(Table13[[#This Row],[Grad / Naselje]],C7)</f>
        <v>0</v>
      </c>
      <c r="H7" t="b">
        <f>EXACT(D7,Table13[[#This Row],[Adresa]])</f>
        <v>0</v>
      </c>
    </row>
    <row r="8" spans="1:8">
      <c r="A8" t="s">
        <v>164</v>
      </c>
      <c r="B8">
        <v>49221</v>
      </c>
      <c r="C8" t="s">
        <v>164</v>
      </c>
      <c r="D8" t="s">
        <v>423</v>
      </c>
      <c r="E8" t="b">
        <f>EXACT(A8,Table13[[#This Row],[MPM]])</f>
        <v>0</v>
      </c>
      <c r="F8" t="b">
        <f>EXACT(B8,Table13[[#This Row],[Pošt.br.]])</f>
        <v>0</v>
      </c>
      <c r="G8" t="b">
        <f>EXACT(Table13[[#This Row],[Grad / Naselje]],C8)</f>
        <v>0</v>
      </c>
      <c r="H8" t="b">
        <f>EXACT(D8,Table13[[#This Row],[Adresa]])</f>
        <v>0</v>
      </c>
    </row>
    <row r="9" spans="1:8">
      <c r="A9" t="s">
        <v>668</v>
      </c>
      <c r="B9">
        <v>31300</v>
      </c>
      <c r="C9" t="s">
        <v>283</v>
      </c>
      <c r="D9" t="s">
        <v>284</v>
      </c>
      <c r="E9" t="b">
        <f>EXACT(A9,Table13[[#This Row],[MPM]])</f>
        <v>0</v>
      </c>
      <c r="F9" t="b">
        <f>EXACT(B9,Table13[[#This Row],[Pošt.br.]])</f>
        <v>0</v>
      </c>
      <c r="G9" t="b">
        <f>EXACT(Table13[[#This Row],[Grad / Naselje]],C9)</f>
        <v>0</v>
      </c>
      <c r="H9" t="b">
        <f>EXACT(D9,Table13[[#This Row],[Adresa]])</f>
        <v>0</v>
      </c>
    </row>
    <row r="10" spans="1:8">
      <c r="A10" t="s">
        <v>669</v>
      </c>
      <c r="B10">
        <v>31300</v>
      </c>
      <c r="C10" t="s">
        <v>283</v>
      </c>
      <c r="D10" t="s">
        <v>285</v>
      </c>
      <c r="E10" t="b">
        <f>EXACT(A10,Table13[[#This Row],[MPM]])</f>
        <v>0</v>
      </c>
      <c r="F10" t="b">
        <f>EXACT(B10,Table13[[#This Row],[Pošt.br.]])</f>
        <v>0</v>
      </c>
      <c r="G10" t="b">
        <f>EXACT(Table13[[#This Row],[Grad / Naselje]],C10)</f>
        <v>0</v>
      </c>
      <c r="H10" t="b">
        <f>EXACT(D10,Table13[[#This Row],[Adresa]])</f>
        <v>0</v>
      </c>
    </row>
    <row r="11" spans="1:8">
      <c r="A11" t="s">
        <v>914</v>
      </c>
      <c r="B11">
        <v>31551</v>
      </c>
      <c r="C11" t="s">
        <v>914</v>
      </c>
      <c r="D11" t="s">
        <v>915</v>
      </c>
      <c r="E11" t="b">
        <f>EXACT(A11,Table13[[#This Row],[MPM]])</f>
        <v>0</v>
      </c>
      <c r="F11" t="b">
        <f>EXACT(B11,Table13[[#This Row],[Pošt.br.]])</f>
        <v>0</v>
      </c>
      <c r="G11" t="b">
        <f>EXACT(Table13[[#This Row],[Grad / Naselje]],C11)</f>
        <v>0</v>
      </c>
      <c r="H11" t="b">
        <f>EXACT(D11,Table13[[#This Row],[Adresa]])</f>
        <v>0</v>
      </c>
    </row>
    <row r="12" spans="1:8">
      <c r="A12" t="s">
        <v>670</v>
      </c>
      <c r="B12">
        <v>23420</v>
      </c>
      <c r="C12" t="s">
        <v>256</v>
      </c>
      <c r="D12" t="s">
        <v>649</v>
      </c>
      <c r="E12" t="b">
        <f>EXACT(A12,Table13[[#This Row],[MPM]])</f>
        <v>0</v>
      </c>
      <c r="F12" t="b">
        <f>EXACT(B12,Table13[[#This Row],[Pošt.br.]])</f>
        <v>0</v>
      </c>
      <c r="G12" t="b">
        <f>EXACT(Table13[[#This Row],[Grad / Naselje]],C12)</f>
        <v>0</v>
      </c>
      <c r="H12" t="b">
        <f>EXACT(D12,Table13[[#This Row],[Adresa]])</f>
        <v>0</v>
      </c>
    </row>
    <row r="13" spans="1:8">
      <c r="A13" t="s">
        <v>286</v>
      </c>
      <c r="B13">
        <v>31327</v>
      </c>
      <c r="C13" t="s">
        <v>286</v>
      </c>
      <c r="D13" t="s">
        <v>497</v>
      </c>
      <c r="E13" t="b">
        <f>EXACT(A13,Table13[[#This Row],[MPM]])</f>
        <v>0</v>
      </c>
      <c r="F13" t="b">
        <f>EXACT(B13,Table13[[#This Row],[Pošt.br.]])</f>
        <v>0</v>
      </c>
      <c r="G13" t="b">
        <f>EXACT(Table13[[#This Row],[Grad / Naselje]],C13)</f>
        <v>0</v>
      </c>
      <c r="H13" t="b">
        <f>EXACT(D13,Table13[[#This Row],[Adresa]])</f>
        <v>0</v>
      </c>
    </row>
    <row r="14" spans="1:8">
      <c r="A14" t="s">
        <v>671</v>
      </c>
      <c r="B14">
        <v>23210</v>
      </c>
      <c r="C14" t="s">
        <v>258</v>
      </c>
      <c r="D14" t="s">
        <v>642</v>
      </c>
      <c r="E14" t="b">
        <f>EXACT(A14,Table13[[#This Row],[MPM]])</f>
        <v>0</v>
      </c>
      <c r="F14" t="b">
        <f>EXACT(B14,Table13[[#This Row],[Pošt.br.]])</f>
        <v>0</v>
      </c>
      <c r="G14" t="b">
        <f>EXACT(Table13[[#This Row],[Grad / Naselje]],C14)</f>
        <v>0</v>
      </c>
      <c r="H14" t="b">
        <f>EXACT(D14,Table13[[#This Row],[Adresa]])</f>
        <v>0</v>
      </c>
    </row>
    <row r="15" spans="1:8">
      <c r="A15" t="s">
        <v>672</v>
      </c>
      <c r="B15">
        <v>23210</v>
      </c>
      <c r="C15" t="s">
        <v>258</v>
      </c>
      <c r="D15" t="s">
        <v>564</v>
      </c>
      <c r="E15" t="b">
        <f>EXACT(A15,Table13[[#This Row],[MPM]])</f>
        <v>0</v>
      </c>
      <c r="F15" t="b">
        <f>EXACT(B15,Table13[[#This Row],[Pošt.br.]])</f>
        <v>0</v>
      </c>
      <c r="G15" t="b">
        <f>EXACT(Table13[[#This Row],[Grad / Naselje]],C15)</f>
        <v>0</v>
      </c>
      <c r="H15" t="b">
        <f>EXACT(D15,Table13[[#This Row],[Adresa]])</f>
        <v>0</v>
      </c>
    </row>
    <row r="16" spans="1:8">
      <c r="A16" t="s">
        <v>673</v>
      </c>
      <c r="B16">
        <v>23210</v>
      </c>
      <c r="C16" t="s">
        <v>258</v>
      </c>
      <c r="D16" t="s">
        <v>259</v>
      </c>
      <c r="E16" t="b">
        <f>EXACT(A16,Table13[[#This Row],[MPM]])</f>
        <v>0</v>
      </c>
      <c r="F16" t="b">
        <f>EXACT(B16,Table13[[#This Row],[Pošt.br.]])</f>
        <v>0</v>
      </c>
      <c r="G16" t="b">
        <f>EXACT(Table13[[#This Row],[Grad / Naselje]],C16)</f>
        <v>0</v>
      </c>
      <c r="H16" t="b">
        <f>EXACT(D16,Table13[[#This Row],[Adresa]])</f>
        <v>0</v>
      </c>
    </row>
    <row r="17" spans="1:8">
      <c r="A17" t="s">
        <v>921</v>
      </c>
      <c r="B17">
        <v>43000</v>
      </c>
      <c r="C17" t="s">
        <v>90</v>
      </c>
      <c r="D17" t="s">
        <v>674</v>
      </c>
      <c r="E17" t="b">
        <f>EXACT(A17,Table13[[#This Row],[MPM]])</f>
        <v>0</v>
      </c>
      <c r="F17" t="b">
        <f>EXACT(B17,Table13[[#This Row],[Pošt.br.]])</f>
        <v>0</v>
      </c>
      <c r="G17" t="b">
        <f>EXACT(Table13[[#This Row],[Grad / Naselje]],C17)</f>
        <v>0</v>
      </c>
      <c r="H17" t="b">
        <f>EXACT(D17,Table13[[#This Row],[Adresa]])</f>
        <v>0</v>
      </c>
    </row>
    <row r="18" spans="1:8">
      <c r="A18" t="s">
        <v>675</v>
      </c>
      <c r="B18">
        <v>43000</v>
      </c>
      <c r="C18" t="s">
        <v>90</v>
      </c>
      <c r="D18" t="s">
        <v>91</v>
      </c>
      <c r="E18" t="b">
        <f>EXACT(A18,Table13[[#This Row],[MPM]])</f>
        <v>0</v>
      </c>
      <c r="F18" t="b">
        <f>EXACT(B18,Table13[[#This Row],[Pošt.br.]])</f>
        <v>0</v>
      </c>
      <c r="G18" t="b">
        <f>EXACT(Table13[[#This Row],[Grad / Naselje]],C18)</f>
        <v>0</v>
      </c>
      <c r="H18" t="b">
        <f>EXACT(D18,Table13[[#This Row],[Adresa]])</f>
        <v>0</v>
      </c>
    </row>
    <row r="19" spans="1:8">
      <c r="A19" t="s">
        <v>676</v>
      </c>
      <c r="B19">
        <v>43000</v>
      </c>
      <c r="C19" t="s">
        <v>90</v>
      </c>
      <c r="D19" t="s">
        <v>549</v>
      </c>
      <c r="E19" t="b">
        <f>EXACT(A19,Table13[[#This Row],[MPM]])</f>
        <v>0</v>
      </c>
      <c r="F19" t="b">
        <f>EXACT(B19,Table13[[#This Row],[Pošt.br.]])</f>
        <v>0</v>
      </c>
      <c r="G19" t="b">
        <f>EXACT(Table13[[#This Row],[Grad / Naselje]],C19)</f>
        <v>0</v>
      </c>
      <c r="H19" t="b">
        <f>EXACT(D19,Table13[[#This Row],[Adresa]])</f>
        <v>0</v>
      </c>
    </row>
    <row r="20" spans="1:8">
      <c r="A20" t="s">
        <v>677</v>
      </c>
      <c r="B20">
        <v>43000</v>
      </c>
      <c r="C20" t="s">
        <v>546</v>
      </c>
      <c r="D20" t="s">
        <v>508</v>
      </c>
      <c r="E20" t="b">
        <f>EXACT(A20,Table13[[#This Row],[MPM]])</f>
        <v>0</v>
      </c>
      <c r="F20" t="b">
        <f>EXACT(B20,Table13[[#This Row],[Pošt.br.]])</f>
        <v>0</v>
      </c>
      <c r="G20" t="b">
        <f>EXACT(Table13[[#This Row],[Grad / Naselje]],C20)</f>
        <v>0</v>
      </c>
      <c r="H20" t="b">
        <f>EXACT(D20,Table13[[#This Row],[Adresa]])</f>
        <v>0</v>
      </c>
    </row>
    <row r="21" spans="1:8">
      <c r="A21" t="s">
        <v>97</v>
      </c>
      <c r="B21">
        <v>21420</v>
      </c>
      <c r="C21" t="s">
        <v>97</v>
      </c>
      <c r="D21" t="s">
        <v>99</v>
      </c>
      <c r="E21" t="b">
        <f>EXACT(A21,Table13[[#This Row],[MPM]])</f>
        <v>0</v>
      </c>
      <c r="F21" t="b">
        <f>EXACT(B21,Table13[[#This Row],[Pošt.br.]])</f>
        <v>0</v>
      </c>
      <c r="G21" t="b">
        <f>EXACT(Table13[[#This Row],[Grad / Naselje]],C21)</f>
        <v>0</v>
      </c>
      <c r="H21" t="b">
        <f>EXACT(D21,Table13[[#This Row],[Adresa]])</f>
        <v>0</v>
      </c>
    </row>
    <row r="22" spans="1:8">
      <c r="A22" t="s">
        <v>56</v>
      </c>
      <c r="B22">
        <v>32275</v>
      </c>
      <c r="C22" t="s">
        <v>56</v>
      </c>
      <c r="D22" t="s">
        <v>485</v>
      </c>
      <c r="E22" t="b">
        <f>EXACT(A22,Table13[[#This Row],[MPM]])</f>
        <v>0</v>
      </c>
      <c r="F22" t="b">
        <f>EXACT(B22,Table13[[#This Row],[Pošt.br.]])</f>
        <v>0</v>
      </c>
      <c r="G22" t="b">
        <f>EXACT(Table13[[#This Row],[Grad / Naselje]],C22)</f>
        <v>0</v>
      </c>
      <c r="H22" t="b">
        <f>EXACT(D22,Table13[[#This Row],[Adresa]])</f>
        <v>0</v>
      </c>
    </row>
    <row r="23" spans="1:8">
      <c r="A23" t="s">
        <v>165</v>
      </c>
      <c r="B23">
        <v>10370</v>
      </c>
      <c r="C23" t="s">
        <v>165</v>
      </c>
      <c r="D23" t="s">
        <v>552</v>
      </c>
      <c r="E23" t="b">
        <f>EXACT(A23,Table13[[#This Row],[MPM]])</f>
        <v>0</v>
      </c>
      <c r="F23" t="b">
        <f>EXACT(B23,Table13[[#This Row],[Pošt.br.]])</f>
        <v>0</v>
      </c>
      <c r="G23" t="b">
        <f>EXACT(Table13[[#This Row],[Grad / Naselje]],C23)</f>
        <v>0</v>
      </c>
      <c r="H23" t="b">
        <f>EXACT(D23,Table13[[#This Row],[Adresa]])</f>
        <v>0</v>
      </c>
    </row>
    <row r="24" spans="1:8">
      <c r="A24" t="s">
        <v>66</v>
      </c>
      <c r="B24">
        <v>53260</v>
      </c>
      <c r="C24" t="s">
        <v>66</v>
      </c>
      <c r="D24" t="s">
        <v>383</v>
      </c>
      <c r="E24" t="b">
        <f>EXACT(A24,Table13[[#This Row],[MPM]])</f>
        <v>0</v>
      </c>
      <c r="F24" t="b">
        <f>EXACT(B24,Table13[[#This Row],[Pošt.br.]])</f>
        <v>0</v>
      </c>
      <c r="G24" t="b">
        <f>EXACT(Table13[[#This Row],[Grad / Naselje]],C24)</f>
        <v>0</v>
      </c>
      <c r="H24" t="b">
        <f>EXACT(D24,Table13[[#This Row],[Adresa]])</f>
        <v>0</v>
      </c>
    </row>
    <row r="25" spans="1:8">
      <c r="A25" t="s">
        <v>37</v>
      </c>
      <c r="B25">
        <v>52460</v>
      </c>
      <c r="C25" t="s">
        <v>37</v>
      </c>
      <c r="D25" t="s">
        <v>358</v>
      </c>
      <c r="E25" t="b">
        <f>EXACT(A25,Table13[[#This Row],[MPM]])</f>
        <v>0</v>
      </c>
      <c r="F25" t="b">
        <f>EXACT(B25,Table13[[#This Row],[Pošt.br.]])</f>
        <v>0</v>
      </c>
      <c r="G25" t="b">
        <f>EXACT(Table13[[#This Row],[Grad / Naselje]],C25)</f>
        <v>0</v>
      </c>
      <c r="H25" t="b">
        <f>EXACT(D25,Table13[[#This Row],[Adresa]])</f>
        <v>0</v>
      </c>
    </row>
    <row r="26" spans="1:8">
      <c r="A26" t="s">
        <v>38</v>
      </c>
      <c r="B26">
        <v>52420</v>
      </c>
      <c r="C26" t="s">
        <v>38</v>
      </c>
      <c r="D26" t="s">
        <v>39</v>
      </c>
      <c r="E26" t="b">
        <f>EXACT(A26,Table13[[#This Row],[MPM]])</f>
        <v>0</v>
      </c>
      <c r="F26" t="b">
        <f>EXACT(B26,Table13[[#This Row],[Pošt.br.]])</f>
        <v>0</v>
      </c>
      <c r="G26" t="b">
        <f>EXACT(Table13[[#This Row],[Grad / Naselje]],C26)</f>
        <v>0</v>
      </c>
      <c r="H26" t="b">
        <f>EXACT(D26,Table13[[#This Row],[Adresa]])</f>
        <v>0</v>
      </c>
    </row>
    <row r="27" spans="1:8">
      <c r="A27" t="s">
        <v>678</v>
      </c>
      <c r="B27">
        <v>51219</v>
      </c>
      <c r="C27" t="s">
        <v>302</v>
      </c>
      <c r="D27" t="s">
        <v>569</v>
      </c>
      <c r="E27" t="b">
        <f>EXACT(A27,Table13[[#This Row],[MPM]])</f>
        <v>0</v>
      </c>
      <c r="F27" t="b">
        <f>EXACT(B27,Table13[[#This Row],[Pošt.br.]])</f>
        <v>0</v>
      </c>
      <c r="G27" t="b">
        <f>EXACT(Table13[[#This Row],[Grad / Naselje]],C27)</f>
        <v>0</v>
      </c>
      <c r="H27" t="b">
        <f>EXACT(D27,Table13[[#This Row],[Adresa]])</f>
        <v>0</v>
      </c>
    </row>
    <row r="28" spans="1:8">
      <c r="A28" t="s">
        <v>679</v>
      </c>
      <c r="B28">
        <v>51557</v>
      </c>
      <c r="C28" t="s">
        <v>303</v>
      </c>
      <c r="D28" t="s">
        <v>304</v>
      </c>
      <c r="E28" t="b">
        <f>EXACT(A28,Table13[[#This Row],[MPM]])</f>
        <v>0</v>
      </c>
      <c r="F28" t="b">
        <f>EXACT(B28,Table13[[#This Row],[Pošt.br.]])</f>
        <v>0</v>
      </c>
      <c r="G28" t="b">
        <f>EXACT(Table13[[#This Row],[Grad / Naselje]],C28)</f>
        <v>0</v>
      </c>
      <c r="H28" t="b">
        <f>EXACT(D28,Table13[[#This Row],[Adresa]])</f>
        <v>0</v>
      </c>
    </row>
    <row r="29" spans="1:8">
      <c r="A29" t="s">
        <v>680</v>
      </c>
      <c r="B29">
        <v>51557</v>
      </c>
      <c r="C29" t="s">
        <v>303</v>
      </c>
      <c r="D29" t="s">
        <v>543</v>
      </c>
      <c r="E29" t="b">
        <f>EXACT(A29,Table13[[#This Row],[MPM]])</f>
        <v>0</v>
      </c>
      <c r="F29" t="b">
        <f>EXACT(B29,Table13[[#This Row],[Pošt.br.]])</f>
        <v>0</v>
      </c>
      <c r="G29" t="b">
        <f>EXACT(Table13[[#This Row],[Grad / Naselje]],C29)</f>
        <v>0</v>
      </c>
      <c r="H29" t="b">
        <f>EXACT(D29,Table13[[#This Row],[Adresa]])</f>
        <v>0</v>
      </c>
    </row>
    <row r="30" spans="1:8">
      <c r="A30" t="s">
        <v>681</v>
      </c>
      <c r="B30">
        <v>51260</v>
      </c>
      <c r="C30" t="s">
        <v>305</v>
      </c>
      <c r="D30" t="s">
        <v>384</v>
      </c>
      <c r="E30" t="b">
        <f>EXACT(A30,Table13[[#This Row],[MPM]])</f>
        <v>0</v>
      </c>
      <c r="F30" t="b">
        <f>EXACT(B30,Table13[[#This Row],[Pošt.br.]])</f>
        <v>0</v>
      </c>
      <c r="G30" t="b">
        <f>EXACT(Table13[[#This Row],[Grad / Naselje]],C30)</f>
        <v>0</v>
      </c>
      <c r="H30" t="b">
        <f>EXACT(D30,Table13[[#This Row],[Adresa]])</f>
        <v>0</v>
      </c>
    </row>
    <row r="31" spans="1:8">
      <c r="A31" t="s">
        <v>682</v>
      </c>
      <c r="B31">
        <v>51260</v>
      </c>
      <c r="C31" t="s">
        <v>305</v>
      </c>
      <c r="D31" t="s">
        <v>385</v>
      </c>
      <c r="E31" t="b">
        <f>EXACT(A31,Table13[[#This Row],[MPM]])</f>
        <v>0</v>
      </c>
      <c r="F31" t="b">
        <f>EXACT(B31,Table13[[#This Row],[Pošt.br.]])</f>
        <v>0</v>
      </c>
      <c r="G31" t="b">
        <f>EXACT(Table13[[#This Row],[Grad / Naselje]],C31)</f>
        <v>0</v>
      </c>
      <c r="H31" t="b">
        <f>EXACT(D31,Table13[[#This Row],[Adresa]])</f>
        <v>0</v>
      </c>
    </row>
    <row r="32" spans="1:8">
      <c r="A32" t="s">
        <v>306</v>
      </c>
      <c r="B32">
        <v>51306</v>
      </c>
      <c r="C32" t="s">
        <v>306</v>
      </c>
      <c r="D32" t="s">
        <v>538</v>
      </c>
      <c r="E32" t="b">
        <f>EXACT(A32,Table13[[#This Row],[MPM]])</f>
        <v>0</v>
      </c>
      <c r="F32" t="b">
        <f>EXACT(B32,Table13[[#This Row],[Pošt.br.]])</f>
        <v>0</v>
      </c>
      <c r="G32" t="b">
        <f>EXACT(Table13[[#This Row],[Grad / Naselje]],C32)</f>
        <v>0</v>
      </c>
      <c r="H32" t="b">
        <f>EXACT(D32,Table13[[#This Row],[Adresa]])</f>
        <v>0</v>
      </c>
    </row>
    <row r="33" spans="1:8">
      <c r="A33" t="s">
        <v>218</v>
      </c>
      <c r="B33">
        <v>33523</v>
      </c>
      <c r="C33" t="s">
        <v>218</v>
      </c>
      <c r="D33" t="s">
        <v>509</v>
      </c>
      <c r="E33" t="b">
        <f>EXACT(A33,Table13[[#This Row],[MPM]])</f>
        <v>0</v>
      </c>
      <c r="F33" t="b">
        <f>EXACT(B33,Table13[[#This Row],[Pošt.br.]])</f>
        <v>0</v>
      </c>
      <c r="G33" t="b">
        <f>EXACT(Table13[[#This Row],[Grad / Naselje]],C33)</f>
        <v>0</v>
      </c>
      <c r="H33" t="b">
        <f>EXACT(D33,Table13[[#This Row],[Adresa]])</f>
        <v>0</v>
      </c>
    </row>
    <row r="34" spans="1:8">
      <c r="A34" t="s">
        <v>185</v>
      </c>
      <c r="B34">
        <v>34350</v>
      </c>
      <c r="C34" t="s">
        <v>185</v>
      </c>
      <c r="D34" t="s">
        <v>186</v>
      </c>
      <c r="E34" t="b">
        <f>EXACT(A34,Table13[[#This Row],[MPM]])</f>
        <v>0</v>
      </c>
      <c r="F34" t="b">
        <f>EXACT(B34,Table13[[#This Row],[Pošt.br.]])</f>
        <v>0</v>
      </c>
      <c r="G34" t="b">
        <f>EXACT(Table13[[#This Row],[Grad / Naselje]],C34)</f>
        <v>0</v>
      </c>
      <c r="H34" t="b">
        <f>EXACT(D34,Table13[[#This Row],[Adresa]])</f>
        <v>0</v>
      </c>
    </row>
    <row r="35" spans="1:8">
      <c r="A35" t="s">
        <v>683</v>
      </c>
      <c r="B35">
        <v>40000</v>
      </c>
      <c r="C35" t="s">
        <v>76</v>
      </c>
      <c r="D35" t="s">
        <v>77</v>
      </c>
      <c r="E35" t="b">
        <f>EXACT(A35,Table13[[#This Row],[MPM]])</f>
        <v>0</v>
      </c>
      <c r="F35" t="b">
        <f>EXACT(B35,Table13[[#This Row],[Pošt.br.]])</f>
        <v>0</v>
      </c>
      <c r="G35" t="b">
        <f>EXACT(Table13[[#This Row],[Grad / Naselje]],C35)</f>
        <v>0</v>
      </c>
      <c r="H35" t="b">
        <f>EXACT(D35,Table13[[#This Row],[Adresa]])</f>
        <v>0</v>
      </c>
    </row>
    <row r="36" spans="1:8">
      <c r="A36" t="s">
        <v>684</v>
      </c>
      <c r="B36">
        <v>40000</v>
      </c>
      <c r="C36" t="s">
        <v>76</v>
      </c>
      <c r="D36" t="s">
        <v>412</v>
      </c>
      <c r="E36" t="b">
        <f>EXACT(A36,Table13[[#This Row],[MPM]])</f>
        <v>0</v>
      </c>
      <c r="F36" t="b">
        <f>EXACT(B36,Table13[[#This Row],[Pošt.br.]])</f>
        <v>0</v>
      </c>
      <c r="G36" t="b">
        <f>EXACT(Table13[[#This Row],[Grad / Naselje]],C36)</f>
        <v>0</v>
      </c>
      <c r="H36" t="b">
        <f>EXACT(D36,Table13[[#This Row],[Adresa]])</f>
        <v>0</v>
      </c>
    </row>
    <row r="37" spans="1:8">
      <c r="A37" t="s">
        <v>302</v>
      </c>
      <c r="B37">
        <v>51219</v>
      </c>
      <c r="C37" t="s">
        <v>302</v>
      </c>
      <c r="D37" t="s">
        <v>568</v>
      </c>
      <c r="E37" t="b">
        <f>EXACT(A37,Table13[[#This Row],[MPM]])</f>
        <v>0</v>
      </c>
      <c r="F37" t="b">
        <f>EXACT(B37,Table13[[#This Row],[Pošt.br.]])</f>
        <v>0</v>
      </c>
      <c r="G37" t="b">
        <f>EXACT(Table13[[#This Row],[Grad / Naselje]],C37)</f>
        <v>0</v>
      </c>
      <c r="H37" t="b">
        <f>EXACT(D37,Table13[[#This Row],[Adresa]])</f>
        <v>0</v>
      </c>
    </row>
    <row r="38" spans="1:8">
      <c r="A38" t="s">
        <v>329</v>
      </c>
      <c r="B38">
        <v>43240</v>
      </c>
      <c r="C38" t="s">
        <v>329</v>
      </c>
      <c r="D38" t="s">
        <v>434</v>
      </c>
      <c r="E38" t="b">
        <f>EXACT(A38,Table13[[#This Row],[MPM]])</f>
        <v>0</v>
      </c>
      <c r="F38" t="b">
        <f>EXACT(B38,Table13[[#This Row],[Pošt.br.]])</f>
        <v>0</v>
      </c>
      <c r="G38" t="b">
        <f>EXACT(Table13[[#This Row],[Grad / Naselje]],C38)</f>
        <v>0</v>
      </c>
      <c r="H38" t="b">
        <f>EXACT(D38,Table13[[#This Row],[Adresa]])</f>
        <v>0</v>
      </c>
    </row>
    <row r="39" spans="1:8">
      <c r="A39" t="s">
        <v>593</v>
      </c>
      <c r="B39">
        <v>31431</v>
      </c>
      <c r="C39" t="s">
        <v>593</v>
      </c>
      <c r="D39" t="s">
        <v>594</v>
      </c>
      <c r="E39" t="b">
        <f>EXACT(A39,Table13[[#This Row],[MPM]])</f>
        <v>0</v>
      </c>
      <c r="F39" t="b">
        <f>EXACT(B39,Table13[[#This Row],[Pošt.br.]])</f>
        <v>0</v>
      </c>
      <c r="G39" t="b">
        <f>EXACT(Table13[[#This Row],[Grad / Naselje]],C39)</f>
        <v>0</v>
      </c>
      <c r="H39" t="b">
        <f>EXACT(D39,Table13[[#This Row],[Adresa]])</f>
        <v>0</v>
      </c>
    </row>
    <row r="40" spans="1:8">
      <c r="A40" t="s">
        <v>274</v>
      </c>
      <c r="B40">
        <v>20213</v>
      </c>
      <c r="C40" t="s">
        <v>274</v>
      </c>
      <c r="D40" t="s">
        <v>108</v>
      </c>
      <c r="E40" t="b">
        <f>EXACT(A40,Table13[[#This Row],[MPM]])</f>
        <v>0</v>
      </c>
      <c r="F40" t="b">
        <f>EXACT(B40,Table13[[#This Row],[Pošt.br.]])</f>
        <v>0</v>
      </c>
      <c r="G40" t="b">
        <f>EXACT(Table13[[#This Row],[Grad / Naselje]],C40)</f>
        <v>0</v>
      </c>
      <c r="H40" t="b">
        <f>EXACT(D40,Table13[[#This Row],[Adresa]])</f>
        <v>0</v>
      </c>
    </row>
    <row r="41" spans="1:8">
      <c r="A41" t="s">
        <v>287</v>
      </c>
      <c r="B41">
        <v>31226</v>
      </c>
      <c r="C41" t="s">
        <v>287</v>
      </c>
      <c r="D41" t="s">
        <v>498</v>
      </c>
      <c r="E41" t="b">
        <f>EXACT(A41,Table13[[#This Row],[MPM]])</f>
        <v>0</v>
      </c>
      <c r="F41" t="b">
        <f>EXACT(B41,Table13[[#This Row],[Pošt.br.]])</f>
        <v>0</v>
      </c>
      <c r="G41" t="b">
        <f>EXACT(Table13[[#This Row],[Grad / Naselje]],C41)</f>
        <v>0</v>
      </c>
      <c r="H41" t="b">
        <f>EXACT(D41,Table13[[#This Row],[Adresa]])</f>
        <v>0</v>
      </c>
    </row>
    <row r="42" spans="1:8">
      <c r="A42" t="s">
        <v>288</v>
      </c>
      <c r="B42">
        <v>31326</v>
      </c>
      <c r="C42" t="s">
        <v>288</v>
      </c>
      <c r="D42" t="s">
        <v>289</v>
      </c>
      <c r="E42" t="b">
        <f>EXACT(A42,Table13[[#This Row],[MPM]])</f>
        <v>0</v>
      </c>
      <c r="F42" t="b">
        <f>EXACT(B42,Table13[[#This Row],[Pošt.br.]])</f>
        <v>0</v>
      </c>
      <c r="G42" t="b">
        <f>EXACT(Table13[[#This Row],[Grad / Naselje]],C42)</f>
        <v>0</v>
      </c>
      <c r="H42" t="b">
        <f>EXACT(D42,Table13[[#This Row],[Adresa]])</f>
        <v>0</v>
      </c>
    </row>
    <row r="43" spans="1:8">
      <c r="A43" t="s">
        <v>219</v>
      </c>
      <c r="B43">
        <v>43500</v>
      </c>
      <c r="C43" t="s">
        <v>219</v>
      </c>
      <c r="D43" t="s">
        <v>220</v>
      </c>
      <c r="E43" t="b">
        <f>EXACT(A43,Table13[[#This Row],[MPM]])</f>
        <v>0</v>
      </c>
      <c r="F43" t="b">
        <f>EXACT(B43,Table13[[#This Row],[Pošt.br.]])</f>
        <v>0</v>
      </c>
      <c r="G43" t="b">
        <f>EXACT(Table13[[#This Row],[Grad / Naselje]],C43)</f>
        <v>0</v>
      </c>
      <c r="H43" t="b">
        <f>EXACT(D43,Table13[[#This Row],[Adresa]])</f>
        <v>0</v>
      </c>
    </row>
    <row r="44" spans="1:8">
      <c r="A44" t="s">
        <v>307</v>
      </c>
      <c r="B44">
        <v>51300</v>
      </c>
      <c r="C44" t="s">
        <v>307</v>
      </c>
      <c r="D44" t="s">
        <v>308</v>
      </c>
      <c r="E44" t="b">
        <f>EXACT(A44,Table13[[#This Row],[MPM]])</f>
        <v>0</v>
      </c>
      <c r="F44" t="b">
        <f>EXACT(B44,Table13[[#This Row],[Pošt.br.]])</f>
        <v>0</v>
      </c>
      <c r="G44" t="b">
        <f>EXACT(Table13[[#This Row],[Grad / Naselje]],C44)</f>
        <v>0</v>
      </c>
      <c r="H44" t="b">
        <f>EXACT(D44,Table13[[#This Row],[Adresa]])</f>
        <v>0</v>
      </c>
    </row>
    <row r="45" spans="1:8">
      <c r="A45" t="s">
        <v>685</v>
      </c>
      <c r="B45">
        <v>10450</v>
      </c>
      <c r="C45" t="s">
        <v>342</v>
      </c>
      <c r="D45" t="s">
        <v>645</v>
      </c>
      <c r="E45" t="b">
        <f>EXACT(A45,Table13[[#This Row],[MPM]])</f>
        <v>0</v>
      </c>
      <c r="F45" t="b">
        <f>EXACT(B45,Table13[[#This Row],[Pošt.br.]])</f>
        <v>0</v>
      </c>
      <c r="G45" t="b">
        <f>EXACT(Table13[[#This Row],[Grad / Naselje]],C45)</f>
        <v>0</v>
      </c>
      <c r="H45" t="b">
        <f>EXACT(D45,Table13[[#This Row],[Adresa]])</f>
        <v>0</v>
      </c>
    </row>
    <row r="46" spans="1:8">
      <c r="A46" t="s">
        <v>78</v>
      </c>
      <c r="B46">
        <v>40328</v>
      </c>
      <c r="C46" t="s">
        <v>78</v>
      </c>
      <c r="D46" t="s">
        <v>79</v>
      </c>
      <c r="E46" t="b">
        <f>EXACT(A46,Table13[[#This Row],[MPM]])</f>
        <v>0</v>
      </c>
      <c r="F46" t="b">
        <f>EXACT(B46,Table13[[#This Row],[Pošt.br.]])</f>
        <v>0</v>
      </c>
      <c r="G46" t="b">
        <f>EXACT(Table13[[#This Row],[Grad / Naselje]],C46)</f>
        <v>0</v>
      </c>
      <c r="H46" t="b">
        <f>EXACT(D46,Table13[[#This Row],[Adresa]])</f>
        <v>0</v>
      </c>
    </row>
    <row r="47" spans="1:8">
      <c r="A47" t="s">
        <v>167</v>
      </c>
      <c r="B47">
        <v>49240</v>
      </c>
      <c r="C47" t="s">
        <v>167</v>
      </c>
      <c r="D47" t="s">
        <v>424</v>
      </c>
      <c r="E47" t="b">
        <f>EXACT(A47,Table13[[#This Row],[MPM]])</f>
        <v>0</v>
      </c>
      <c r="F47" t="b">
        <f>EXACT(B47,Table13[[#This Row],[Pošt.br.]])</f>
        <v>0</v>
      </c>
      <c r="G47" t="b">
        <f>EXACT(Table13[[#This Row],[Grad / Naselje]],C47)</f>
        <v>0</v>
      </c>
      <c r="H47" t="b">
        <f>EXACT(D47,Table13[[#This Row],[Adresa]])</f>
        <v>0</v>
      </c>
    </row>
    <row r="48" spans="1:8">
      <c r="A48" t="s">
        <v>221</v>
      </c>
      <c r="B48">
        <v>34551</v>
      </c>
      <c r="C48" t="s">
        <v>221</v>
      </c>
      <c r="D48" t="s">
        <v>525</v>
      </c>
      <c r="E48" t="b">
        <f>EXACT(A48,Table13[[#This Row],[MPM]])</f>
        <v>0</v>
      </c>
      <c r="F48" t="b">
        <f>EXACT(B48,Table13[[#This Row],[Pošt.br.]])</f>
        <v>0</v>
      </c>
      <c r="G48" t="b">
        <f>EXACT(Table13[[#This Row],[Grad / Naselje]],C48)</f>
        <v>0</v>
      </c>
      <c r="H48" t="b">
        <f>EXACT(D48,Table13[[#This Row],[Adresa]])</f>
        <v>0</v>
      </c>
    </row>
    <row r="49" spans="1:8">
      <c r="A49" t="s">
        <v>686</v>
      </c>
      <c r="B49">
        <v>43500</v>
      </c>
      <c r="C49" t="s">
        <v>219</v>
      </c>
      <c r="D49" t="s">
        <v>222</v>
      </c>
      <c r="E49" t="b">
        <f>EXACT(A49,Table13[[#This Row],[MPM]])</f>
        <v>0</v>
      </c>
      <c r="F49" t="b">
        <f>EXACT(B49,Table13[[#This Row],[Pošt.br.]])</f>
        <v>0</v>
      </c>
      <c r="G49" t="b">
        <f>EXACT(Table13[[#This Row],[Grad / Naselje]],C49)</f>
        <v>0</v>
      </c>
      <c r="H49" t="b">
        <f>EXACT(D49,Table13[[#This Row],[Adresa]])</f>
        <v>0</v>
      </c>
    </row>
    <row r="50" spans="1:8">
      <c r="A50" t="s">
        <v>68</v>
      </c>
      <c r="B50">
        <v>53250</v>
      </c>
      <c r="C50" t="s">
        <v>68</v>
      </c>
      <c r="D50" t="s">
        <v>372</v>
      </c>
      <c r="E50" t="b">
        <f>EXACT(A50,Table13[[#This Row],[MPM]])</f>
        <v>0</v>
      </c>
      <c r="F50" t="b">
        <f>EXACT(B50,Table13[[#This Row],[Pošt.br.]])</f>
        <v>0</v>
      </c>
      <c r="G50" t="b">
        <f>EXACT(Table13[[#This Row],[Grad / Naselje]],C50)</f>
        <v>0</v>
      </c>
      <c r="H50" t="b">
        <f>EXACT(D50,Table13[[#This Row],[Adresa]])</f>
        <v>0</v>
      </c>
    </row>
    <row r="51" spans="1:8">
      <c r="A51" t="s">
        <v>687</v>
      </c>
      <c r="B51">
        <v>31540</v>
      </c>
      <c r="C51" t="s">
        <v>290</v>
      </c>
      <c r="D51" t="s">
        <v>499</v>
      </c>
      <c r="E51" t="b">
        <f>EXACT(A51,Table13[[#This Row],[MPM]])</f>
        <v>0</v>
      </c>
      <c r="F51" t="b">
        <f>EXACT(B51,Table13[[#This Row],[Pošt.br.]])</f>
        <v>0</v>
      </c>
      <c r="G51" t="b">
        <f>EXACT(Table13[[#This Row],[Grad / Naselje]],C51)</f>
        <v>0</v>
      </c>
      <c r="H51" t="b">
        <f>EXACT(D51,Table13[[#This Row],[Adresa]])</f>
        <v>0</v>
      </c>
    </row>
    <row r="52" spans="1:8">
      <c r="A52" t="s">
        <v>688</v>
      </c>
      <c r="B52">
        <v>31540</v>
      </c>
      <c r="C52" t="s">
        <v>290</v>
      </c>
      <c r="D52" t="s">
        <v>500</v>
      </c>
      <c r="E52" t="b">
        <f>EXACT(A52,Table13[[#This Row],[MPM]])</f>
        <v>0</v>
      </c>
      <c r="F52" t="b">
        <f>EXACT(B52,Table13[[#This Row],[Pošt.br.]])</f>
        <v>0</v>
      </c>
      <c r="G52" t="b">
        <f>EXACT(Table13[[#This Row],[Grad / Naselje]],C52)</f>
        <v>0</v>
      </c>
      <c r="H52" t="b">
        <f>EXACT(D52,Table13[[#This Row],[Adresa]])</f>
        <v>0</v>
      </c>
    </row>
    <row r="53" spans="1:8">
      <c r="A53" t="s">
        <v>57</v>
      </c>
      <c r="B53">
        <v>32257</v>
      </c>
      <c r="C53" t="s">
        <v>57</v>
      </c>
      <c r="D53" t="s">
        <v>477</v>
      </c>
      <c r="E53" t="b">
        <f>EXACT(A53,Table13[[#This Row],[MPM]])</f>
        <v>0</v>
      </c>
      <c r="F53" t="b">
        <f>EXACT(B53,Table13[[#This Row],[Pošt.br.]])</f>
        <v>0</v>
      </c>
      <c r="G53" t="b">
        <f>EXACT(Table13[[#This Row],[Grad / Naselje]],C53)</f>
        <v>0</v>
      </c>
      <c r="H53" t="b">
        <f>EXACT(D53,Table13[[#This Row],[Adresa]])</f>
        <v>0</v>
      </c>
    </row>
    <row r="54" spans="1:8">
      <c r="A54" t="s">
        <v>243</v>
      </c>
      <c r="B54">
        <v>22320</v>
      </c>
      <c r="C54" t="s">
        <v>243</v>
      </c>
      <c r="D54" t="s">
        <v>115</v>
      </c>
      <c r="E54" t="b">
        <f>EXACT(A54,Table13[[#This Row],[MPM]])</f>
        <v>0</v>
      </c>
      <c r="F54" t="b">
        <f>EXACT(B54,Table13[[#This Row],[Pošt.br.]])</f>
        <v>0</v>
      </c>
      <c r="G54" t="b">
        <f>EXACT(Table13[[#This Row],[Grad / Naselje]],C54)</f>
        <v>0</v>
      </c>
      <c r="H54" t="b">
        <f>EXACT(D54,Table13[[#This Row],[Adresa]])</f>
        <v>0</v>
      </c>
    </row>
    <row r="55" spans="1:8">
      <c r="A55" t="s">
        <v>689</v>
      </c>
      <c r="B55">
        <v>20000</v>
      </c>
      <c r="C55" t="s">
        <v>275</v>
      </c>
      <c r="D55" t="s">
        <v>149</v>
      </c>
      <c r="E55" t="b">
        <f>EXACT(A55,Table13[[#This Row],[MPM]])</f>
        <v>0</v>
      </c>
      <c r="F55" t="b">
        <f>EXACT(B55,Table13[[#This Row],[Pošt.br.]])</f>
        <v>0</v>
      </c>
      <c r="G55" t="b">
        <f>EXACT(Table13[[#This Row],[Grad / Naselje]],C55)</f>
        <v>0</v>
      </c>
      <c r="H55" t="b">
        <f>EXACT(D55,Table13[[#This Row],[Adresa]])</f>
        <v>0</v>
      </c>
    </row>
    <row r="56" spans="1:8">
      <c r="A56" t="s">
        <v>690</v>
      </c>
      <c r="B56">
        <v>20236</v>
      </c>
      <c r="C56" t="s">
        <v>275</v>
      </c>
      <c r="D56" t="s">
        <v>141</v>
      </c>
      <c r="E56" t="b">
        <f>EXACT(A56,Table13[[#This Row],[MPM]])</f>
        <v>0</v>
      </c>
      <c r="F56" t="b">
        <f>EXACT(B56,Table13[[#This Row],[Pošt.br.]])</f>
        <v>0</v>
      </c>
      <c r="G56" t="b">
        <f>EXACT(Table13[[#This Row],[Grad / Naselje]],C56)</f>
        <v>0</v>
      </c>
      <c r="H56" t="b">
        <f>EXACT(D56,Table13[[#This Row],[Adresa]])</f>
        <v>0</v>
      </c>
    </row>
    <row r="57" spans="1:8">
      <c r="A57" t="s">
        <v>691</v>
      </c>
      <c r="B57">
        <v>20236</v>
      </c>
      <c r="C57" t="s">
        <v>275</v>
      </c>
      <c r="D57" t="s">
        <v>142</v>
      </c>
      <c r="E57" t="b">
        <f>EXACT(A57,Table13[[#This Row],[MPM]])</f>
        <v>0</v>
      </c>
      <c r="F57" t="b">
        <f>EXACT(B57,Table13[[#This Row],[Pošt.br.]])</f>
        <v>0</v>
      </c>
      <c r="G57" t="b">
        <f>EXACT(Table13[[#This Row],[Grad / Naselje]],C57)</f>
        <v>0</v>
      </c>
      <c r="H57" t="b">
        <f>EXACT(D57,Table13[[#This Row],[Adresa]])</f>
        <v>0</v>
      </c>
    </row>
    <row r="58" spans="1:8">
      <c r="A58" t="s">
        <v>693</v>
      </c>
      <c r="B58">
        <v>20000</v>
      </c>
      <c r="C58" t="s">
        <v>275</v>
      </c>
      <c r="D58" t="s">
        <v>143</v>
      </c>
      <c r="E58" t="b">
        <f>EXACT(A58,Table13[[#This Row],[MPM]])</f>
        <v>0</v>
      </c>
      <c r="F58" t="b">
        <f>EXACT(B58,Table13[[#This Row],[Pošt.br.]])</f>
        <v>0</v>
      </c>
      <c r="G58" t="b">
        <f>EXACT(Table13[[#This Row],[Grad / Naselje]],C58)</f>
        <v>0</v>
      </c>
      <c r="H58" t="b">
        <f>EXACT(D58,Table13[[#This Row],[Adresa]])</f>
        <v>0</v>
      </c>
    </row>
    <row r="59" spans="1:8">
      <c r="A59" t="s">
        <v>327</v>
      </c>
      <c r="B59">
        <v>47250</v>
      </c>
      <c r="C59" t="s">
        <v>327</v>
      </c>
      <c r="D59" t="s">
        <v>404</v>
      </c>
      <c r="E59" t="b">
        <f>EXACT(A59,Table13[[#This Row],[MPM]])</f>
        <v>0</v>
      </c>
      <c r="F59" t="b">
        <f>EXACT(B59,Table13[[#This Row],[Pošt.br.]])</f>
        <v>0</v>
      </c>
      <c r="G59" t="b">
        <f>EXACT(Table13[[#This Row],[Grad / Naselje]],C59)</f>
        <v>0</v>
      </c>
      <c r="H59" t="b">
        <f>EXACT(D59,Table13[[#This Row],[Adresa]])</f>
        <v>0</v>
      </c>
    </row>
    <row r="60" spans="1:8">
      <c r="A60" t="s">
        <v>166</v>
      </c>
      <c r="B60">
        <v>10370</v>
      </c>
      <c r="C60" t="s">
        <v>166</v>
      </c>
      <c r="D60" t="s">
        <v>553</v>
      </c>
      <c r="E60" t="b">
        <f>EXACT(A60,Table13[[#This Row],[MPM]])</f>
        <v>0</v>
      </c>
      <c r="F60" t="b">
        <f>EXACT(B60,Table13[[#This Row],[Pošt.br.]])</f>
        <v>0</v>
      </c>
      <c r="G60" t="b">
        <f>EXACT(Table13[[#This Row],[Grad / Naselje]],C60)</f>
        <v>0</v>
      </c>
      <c r="H60" t="b">
        <f>EXACT(D60,Table13[[#This Row],[Adresa]])</f>
        <v>0</v>
      </c>
    </row>
    <row r="61" spans="1:8">
      <c r="A61" t="s">
        <v>10</v>
      </c>
      <c r="B61">
        <v>44440</v>
      </c>
      <c r="C61" t="s">
        <v>10</v>
      </c>
      <c r="D61" t="s">
        <v>440</v>
      </c>
      <c r="E61" t="b">
        <f>EXACT(A61,Table13[[#This Row],[MPM]])</f>
        <v>0</v>
      </c>
      <c r="F61" t="b">
        <f>EXACT(B61,Table13[[#This Row],[Pošt.br.]])</f>
        <v>0</v>
      </c>
      <c r="G61" t="b">
        <f>EXACT(Table13[[#This Row],[Grad / Naselje]],C61)</f>
        <v>0</v>
      </c>
      <c r="H61" t="b">
        <f>EXACT(D61,Table13[[#This Row],[Adresa]])</f>
        <v>0</v>
      </c>
    </row>
    <row r="62" spans="1:8">
      <c r="A62" t="s">
        <v>694</v>
      </c>
      <c r="B62">
        <v>31400</v>
      </c>
      <c r="C62" t="s">
        <v>169</v>
      </c>
      <c r="D62" t="s">
        <v>170</v>
      </c>
      <c r="E62" t="b">
        <f>EXACT(A62,Table13[[#This Row],[MPM]])</f>
        <v>0</v>
      </c>
      <c r="F62" t="b">
        <f>EXACT(B62,Table13[[#This Row],[Pošt.br.]])</f>
        <v>0</v>
      </c>
      <c r="G62" t="b">
        <f>EXACT(Table13[[#This Row],[Grad / Naselje]],C62)</f>
        <v>0</v>
      </c>
      <c r="H62" t="b">
        <f>EXACT(D62,Table13[[#This Row],[Adresa]])</f>
        <v>0</v>
      </c>
    </row>
    <row r="63" spans="1:8">
      <c r="A63" t="s">
        <v>695</v>
      </c>
      <c r="B63">
        <v>31400</v>
      </c>
      <c r="C63" t="s">
        <v>169</v>
      </c>
      <c r="D63" t="s">
        <v>515</v>
      </c>
      <c r="E63" t="b">
        <f>EXACT(A63,Table13[[#This Row],[MPM]])</f>
        <v>0</v>
      </c>
      <c r="F63" t="b">
        <f>EXACT(B63,Table13[[#This Row],[Pošt.br.]])</f>
        <v>0</v>
      </c>
      <c r="G63" t="b">
        <f>EXACT(Table13[[#This Row],[Grad / Naselje]],C63)</f>
        <v>0</v>
      </c>
      <c r="H63" t="b">
        <f>EXACT(D63,Table13[[#This Row],[Adresa]])</f>
        <v>0</v>
      </c>
    </row>
    <row r="64" spans="1:8">
      <c r="A64" t="s">
        <v>330</v>
      </c>
      <c r="B64">
        <v>48316</v>
      </c>
      <c r="C64" t="s">
        <v>330</v>
      </c>
      <c r="D64" t="s">
        <v>554</v>
      </c>
      <c r="E64" t="b">
        <f>EXACT(A64,Table13[[#This Row],[MPM]])</f>
        <v>0</v>
      </c>
      <c r="F64" t="b">
        <f>EXACT(B64,Table13[[#This Row],[Pošt.br.]])</f>
        <v>0</v>
      </c>
      <c r="G64" t="b">
        <f>EXACT(Table13[[#This Row],[Grad / Naselje]],C64)</f>
        <v>0</v>
      </c>
      <c r="H64" t="b">
        <f>EXACT(D64,Table13[[#This Row],[Adresa]])</f>
        <v>0</v>
      </c>
    </row>
    <row r="65" spans="1:8">
      <c r="A65" t="s">
        <v>597</v>
      </c>
      <c r="B65">
        <v>31511</v>
      </c>
      <c r="C65" t="s">
        <v>597</v>
      </c>
      <c r="D65" t="s">
        <v>609</v>
      </c>
      <c r="E65" t="b">
        <f>EXACT(A65,Table13[[#This Row],[MPM]])</f>
        <v>0</v>
      </c>
      <c r="F65" t="b">
        <f>EXACT(B65,Table13[[#This Row],[Pošt.br.]])</f>
        <v>0</v>
      </c>
      <c r="G65" t="b">
        <f>EXACT(Table13[[#This Row],[Grad / Naselje]],C65)</f>
        <v>0</v>
      </c>
      <c r="H65" t="b">
        <f>EXACT(D65,Table13[[#This Row],[Adresa]])</f>
        <v>0</v>
      </c>
    </row>
    <row r="66" spans="1:8">
      <c r="A66" t="s">
        <v>331</v>
      </c>
      <c r="B66">
        <v>48350</v>
      </c>
      <c r="C66" t="s">
        <v>331</v>
      </c>
      <c r="D66" t="s">
        <v>332</v>
      </c>
      <c r="E66" t="b">
        <f>EXACT(A66,Table13[[#This Row],[MPM]])</f>
        <v>0</v>
      </c>
      <c r="F66" t="b">
        <f>EXACT(B66,Table13[[#This Row],[Pošt.br.]])</f>
        <v>0</v>
      </c>
      <c r="G66" t="b">
        <f>EXACT(Table13[[#This Row],[Grad / Naselje]],C66)</f>
        <v>0</v>
      </c>
      <c r="H66" t="b">
        <f>EXACT(D66,Table13[[#This Row],[Adresa]])</f>
        <v>0</v>
      </c>
    </row>
    <row r="67" spans="1:8">
      <c r="A67" t="s">
        <v>40</v>
      </c>
      <c r="B67">
        <v>52212</v>
      </c>
      <c r="C67" t="s">
        <v>40</v>
      </c>
      <c r="D67" t="s">
        <v>367</v>
      </c>
      <c r="E67" t="b">
        <f>EXACT(A67,Table13[[#This Row],[MPM]])</f>
        <v>0</v>
      </c>
      <c r="F67" t="b">
        <f>EXACT(B67,Table13[[#This Row],[Pošt.br.]])</f>
        <v>0</v>
      </c>
      <c r="G67" t="b">
        <f>EXACT(Table13[[#This Row],[Grad / Naselje]],C67)</f>
        <v>0</v>
      </c>
      <c r="H67" t="b">
        <f>EXACT(D67,Table13[[#This Row],[Adresa]])</f>
        <v>0</v>
      </c>
    </row>
    <row r="68" spans="1:8">
      <c r="A68" t="s">
        <v>171</v>
      </c>
      <c r="B68">
        <v>31512</v>
      </c>
      <c r="C68" t="s">
        <v>171</v>
      </c>
      <c r="D68" t="s">
        <v>516</v>
      </c>
      <c r="E68" t="b">
        <f>EXACT(A68,Table13[[#This Row],[MPM]])</f>
        <v>0</v>
      </c>
      <c r="F68" t="b">
        <f>EXACT(B68,Table13[[#This Row],[Pošt.br.]])</f>
        <v>0</v>
      </c>
      <c r="G68" t="b">
        <f>EXACT(Table13[[#This Row],[Grad / Naselje]],C68)</f>
        <v>0</v>
      </c>
      <c r="H68" t="b">
        <f>EXACT(D68,Table13[[#This Row],[Adresa]])</f>
        <v>0</v>
      </c>
    </row>
    <row r="69" spans="1:8">
      <c r="A69" t="s">
        <v>309</v>
      </c>
      <c r="B69">
        <v>51322</v>
      </c>
      <c r="C69" t="s">
        <v>309</v>
      </c>
      <c r="D69" t="s">
        <v>310</v>
      </c>
      <c r="E69" t="b">
        <f>EXACT(A69,Table13[[#This Row],[MPM]])</f>
        <v>0</v>
      </c>
      <c r="F69" t="b">
        <f>EXACT(B69,Table13[[#This Row],[Pošt.br.]])</f>
        <v>0</v>
      </c>
      <c r="G69" t="b">
        <f>EXACT(Table13[[#This Row],[Grad / Naselje]],C69)</f>
        <v>0</v>
      </c>
      <c r="H69" t="b">
        <f>EXACT(D69,Table13[[#This Row],[Adresa]])</f>
        <v>0</v>
      </c>
    </row>
    <row r="70" spans="1:8">
      <c r="A70" t="s">
        <v>696</v>
      </c>
      <c r="B70">
        <v>44000</v>
      </c>
      <c r="C70" t="s">
        <v>8</v>
      </c>
      <c r="D70" t="s">
        <v>441</v>
      </c>
      <c r="E70" t="b">
        <f>EXACT(A70,Table13[[#This Row],[MPM]])</f>
        <v>0</v>
      </c>
      <c r="F70" t="b">
        <f>EXACT(B70,Table13[[#This Row],[Pošt.br.]])</f>
        <v>0</v>
      </c>
      <c r="G70" t="b">
        <f>EXACT(Table13[[#This Row],[Grad / Naselje]],C70)</f>
        <v>0</v>
      </c>
      <c r="H70" t="b">
        <f>EXACT(D70,Table13[[#This Row],[Adresa]])</f>
        <v>0</v>
      </c>
    </row>
    <row r="71" spans="1:8">
      <c r="A71" t="s">
        <v>697</v>
      </c>
      <c r="B71">
        <v>52216</v>
      </c>
      <c r="C71" t="s">
        <v>52</v>
      </c>
      <c r="D71" t="s">
        <v>359</v>
      </c>
      <c r="E71" t="b">
        <f>EXACT(A71,Table13[[#This Row],[MPM]])</f>
        <v>0</v>
      </c>
      <c r="F71" t="b">
        <f>EXACT(B71,Table13[[#This Row],[Pošt.br.]])</f>
        <v>0</v>
      </c>
      <c r="G71" t="b">
        <f>EXACT(Table13[[#This Row],[Grad / Naselje]],C71)</f>
        <v>0</v>
      </c>
      <c r="H71" t="b">
        <f>EXACT(D71,Table13[[#This Row],[Adresa]])</f>
        <v>0</v>
      </c>
    </row>
    <row r="72" spans="1:8">
      <c r="A72" t="s">
        <v>698</v>
      </c>
      <c r="B72">
        <v>52216</v>
      </c>
      <c r="C72" t="s">
        <v>52</v>
      </c>
      <c r="D72" t="s">
        <v>368</v>
      </c>
      <c r="E72" t="b">
        <f>EXACT(A72,Table13[[#This Row],[MPM]])</f>
        <v>0</v>
      </c>
      <c r="F72" t="b">
        <f>EXACT(B72,Table13[[#This Row],[Pošt.br.]])</f>
        <v>0</v>
      </c>
      <c r="G72" t="b">
        <f>EXACT(Table13[[#This Row],[Grad / Naselje]],C72)</f>
        <v>0</v>
      </c>
      <c r="H72" t="b">
        <f>EXACT(D72,Table13[[#This Row],[Adresa]])</f>
        <v>0</v>
      </c>
    </row>
    <row r="73" spans="1:8">
      <c r="A73" t="s">
        <v>223</v>
      </c>
      <c r="B73">
        <v>43280</v>
      </c>
      <c r="C73" t="s">
        <v>223</v>
      </c>
      <c r="D73" t="s">
        <v>224</v>
      </c>
      <c r="E73" t="b">
        <f>EXACT(A73,Table13[[#This Row],[MPM]])</f>
        <v>0</v>
      </c>
      <c r="F73" t="b">
        <f>EXACT(B73,Table13[[#This Row],[Pošt.br.]])</f>
        <v>0</v>
      </c>
      <c r="G73" t="b">
        <f>EXACT(Table13[[#This Row],[Grad / Naselje]],C73)</f>
        <v>0</v>
      </c>
      <c r="H73" t="b">
        <f>EXACT(D73,Table13[[#This Row],[Adresa]])</f>
        <v>0</v>
      </c>
    </row>
    <row r="74" spans="1:8">
      <c r="A74" t="s">
        <v>80</v>
      </c>
      <c r="B74">
        <v>40332</v>
      </c>
      <c r="C74" t="s">
        <v>80</v>
      </c>
      <c r="D74" t="s">
        <v>413</v>
      </c>
      <c r="E74" t="b">
        <f>EXACT(A74,Table13[[#This Row],[MPM]])</f>
        <v>0</v>
      </c>
      <c r="F74" t="b">
        <f>EXACT(B74,Table13[[#This Row],[Pošt.br.]])</f>
        <v>0</v>
      </c>
      <c r="G74" t="b">
        <f>EXACT(Table13[[#This Row],[Grad / Naselje]],C74)</f>
        <v>0</v>
      </c>
      <c r="H74" t="b">
        <f>EXACT(D74,Table13[[#This Row],[Adresa]])</f>
        <v>0</v>
      </c>
    </row>
    <row r="75" spans="1:8">
      <c r="A75" t="s">
        <v>699</v>
      </c>
      <c r="B75">
        <v>53000</v>
      </c>
      <c r="C75" t="s">
        <v>67</v>
      </c>
      <c r="D75" t="s">
        <v>373</v>
      </c>
      <c r="E75" t="b">
        <f>EXACT(A75,Table13[[#This Row],[MPM]])</f>
        <v>0</v>
      </c>
      <c r="F75" t="b">
        <f>EXACT(B75,Table13[[#This Row],[Pošt.br.]])</f>
        <v>0</v>
      </c>
      <c r="G75" t="b">
        <f>EXACT(Table13[[#This Row],[Grad / Naselje]],C75)</f>
        <v>0</v>
      </c>
      <c r="H75" t="b">
        <f>EXACT(D75,Table13[[#This Row],[Adresa]])</f>
        <v>0</v>
      </c>
    </row>
    <row r="76" spans="1:8">
      <c r="A76" t="s">
        <v>69</v>
      </c>
      <c r="B76">
        <v>23440</v>
      </c>
      <c r="C76" t="s">
        <v>69</v>
      </c>
      <c r="D76" t="s">
        <v>535</v>
      </c>
      <c r="E76" t="b">
        <f>EXACT(A76,Table13[[#This Row],[MPM]])</f>
        <v>0</v>
      </c>
      <c r="F76" t="b">
        <f>EXACT(B76,Table13[[#This Row],[Pošt.br.]])</f>
        <v>0</v>
      </c>
      <c r="G76" t="b">
        <f>EXACT(Table13[[#This Row],[Grad / Naselje]],C76)</f>
        <v>0</v>
      </c>
      <c r="H76" t="b">
        <f>EXACT(D76,Table13[[#This Row],[Adresa]])</f>
        <v>0</v>
      </c>
    </row>
    <row r="77" spans="1:8">
      <c r="A77" t="s">
        <v>100</v>
      </c>
      <c r="B77">
        <v>21330</v>
      </c>
      <c r="C77" t="s">
        <v>100</v>
      </c>
      <c r="D77" t="s">
        <v>150</v>
      </c>
      <c r="E77" t="b">
        <f>EXACT(A77,Table13[[#This Row],[MPM]])</f>
        <v>0</v>
      </c>
      <c r="F77" t="b">
        <f>EXACT(B77,Table13[[#This Row],[Pošt.br.]])</f>
        <v>0</v>
      </c>
      <c r="G77" t="b">
        <f>EXACT(Table13[[#This Row],[Grad / Naselje]],C77)</f>
        <v>0</v>
      </c>
      <c r="H77" t="b">
        <f>EXACT(D77,Table13[[#This Row],[Adresa]])</f>
        <v>0</v>
      </c>
    </row>
    <row r="78" spans="1:8">
      <c r="A78" t="s">
        <v>700</v>
      </c>
      <c r="B78">
        <v>10430</v>
      </c>
      <c r="C78" t="s">
        <v>544</v>
      </c>
      <c r="D78" t="s">
        <v>475</v>
      </c>
      <c r="E78" t="b">
        <f>EXACT(A78,Table13[[#This Row],[MPM]])</f>
        <v>0</v>
      </c>
      <c r="F78" t="b">
        <f>EXACT(B78,Table13[[#This Row],[Pošt.br.]])</f>
        <v>0</v>
      </c>
      <c r="G78" t="b">
        <f>EXACT(Table13[[#This Row],[Grad / Naselje]],C78)</f>
        <v>0</v>
      </c>
      <c r="H78" t="b">
        <f>EXACT(D78,Table13[[#This Row],[Adresa]])</f>
        <v>0</v>
      </c>
    </row>
    <row r="79" spans="1:8">
      <c r="A79" t="s">
        <v>701</v>
      </c>
      <c r="B79">
        <v>10430</v>
      </c>
      <c r="C79" t="s">
        <v>545</v>
      </c>
      <c r="D79" t="s">
        <v>476</v>
      </c>
      <c r="E79" t="b">
        <f>EXACT(A79,Table13[[#This Row],[MPM]])</f>
        <v>0</v>
      </c>
      <c r="F79" t="b">
        <f>EXACT(B79,Table13[[#This Row],[Pošt.br.]])</f>
        <v>0</v>
      </c>
      <c r="G79" t="b">
        <f>EXACT(Table13[[#This Row],[Grad / Naselje]],C79)</f>
        <v>0</v>
      </c>
      <c r="H79" t="b">
        <f>EXACT(D79,Table13[[#This Row],[Adresa]])</f>
        <v>0</v>
      </c>
    </row>
    <row r="80" spans="1:8">
      <c r="A80" t="s">
        <v>225</v>
      </c>
      <c r="B80">
        <v>43290</v>
      </c>
      <c r="C80" t="s">
        <v>225</v>
      </c>
      <c r="D80" t="s">
        <v>291</v>
      </c>
      <c r="E80" t="b">
        <f>EXACT(A80,Table13[[#This Row],[MPM]])</f>
        <v>0</v>
      </c>
      <c r="F80" t="b">
        <f>EXACT(B80,Table13[[#This Row],[Pošt.br.]])</f>
        <v>0</v>
      </c>
      <c r="G80" t="b">
        <f>EXACT(Table13[[#This Row],[Grad / Naselje]],C80)</f>
        <v>0</v>
      </c>
      <c r="H80" t="b">
        <f>EXACT(D80,Table13[[#This Row],[Adresa]])</f>
        <v>0</v>
      </c>
    </row>
    <row r="81" spans="1:8">
      <c r="A81" t="s">
        <v>58</v>
      </c>
      <c r="B81">
        <v>32260</v>
      </c>
      <c r="C81" t="s">
        <v>58</v>
      </c>
      <c r="D81" t="s">
        <v>59</v>
      </c>
      <c r="E81" t="b">
        <f>EXACT(A81,Table13[[#This Row],[MPM]])</f>
        <v>0</v>
      </c>
      <c r="F81" t="b">
        <f>EXACT(B81,Table13[[#This Row],[Pošt.br.]])</f>
        <v>0</v>
      </c>
      <c r="G81" t="b">
        <f>EXACT(Table13[[#This Row],[Grad / Naselje]],C81)</f>
        <v>0</v>
      </c>
      <c r="H81" t="b">
        <f>EXACT(D81,Table13[[#This Row],[Adresa]])</f>
        <v>0</v>
      </c>
    </row>
    <row r="82" spans="1:8">
      <c r="A82" t="s">
        <v>702</v>
      </c>
      <c r="B82">
        <v>44410</v>
      </c>
      <c r="C82" t="s">
        <v>456</v>
      </c>
      <c r="D82" t="s">
        <v>442</v>
      </c>
      <c r="E82" t="b">
        <f>EXACT(A82,Table13[[#This Row],[MPM]])</f>
        <v>0</v>
      </c>
      <c r="F82" t="b">
        <f>EXACT(B82,Table13[[#This Row],[Pošt.br.]])</f>
        <v>0</v>
      </c>
      <c r="G82" t="b">
        <f>EXACT(Table13[[#This Row],[Grad / Naselje]],C82)</f>
        <v>0</v>
      </c>
      <c r="H82" t="b">
        <f>EXACT(D82,Table13[[#This Row],[Adresa]])</f>
        <v>0</v>
      </c>
    </row>
    <row r="83" spans="1:8">
      <c r="A83" t="s">
        <v>101</v>
      </c>
      <c r="B83">
        <v>21450</v>
      </c>
      <c r="C83" t="s">
        <v>101</v>
      </c>
      <c r="D83" t="s">
        <v>146</v>
      </c>
      <c r="E83" t="b">
        <f>EXACT(A83,Table13[[#This Row],[MPM]])</f>
        <v>0</v>
      </c>
      <c r="F83" t="b">
        <f>EXACT(B83,Table13[[#This Row],[Pošt.br.]])</f>
        <v>0</v>
      </c>
      <c r="G83" t="b">
        <f>EXACT(Table13[[#This Row],[Grad / Naselje]],C83)</f>
        <v>0</v>
      </c>
      <c r="H83" t="b">
        <f>EXACT(D83,Table13[[#This Row],[Adresa]])</f>
        <v>0</v>
      </c>
    </row>
    <row r="84" spans="1:8">
      <c r="A84" t="s">
        <v>703</v>
      </c>
      <c r="B84">
        <v>21260</v>
      </c>
      <c r="C84" t="s">
        <v>102</v>
      </c>
      <c r="D84" t="s">
        <v>151</v>
      </c>
      <c r="E84" t="b">
        <f>EXACT(A84,Table13[[#This Row],[MPM]])</f>
        <v>0</v>
      </c>
      <c r="F84" t="b">
        <f>EXACT(B84,Table13[[#This Row],[Pošt.br.]])</f>
        <v>0</v>
      </c>
      <c r="G84" t="b">
        <f>EXACT(Table13[[#This Row],[Grad / Naselje]],C84)</f>
        <v>0</v>
      </c>
      <c r="H84" t="b">
        <f>EXACT(D84,Table13[[#This Row],[Adresa]])</f>
        <v>0</v>
      </c>
    </row>
    <row r="85" spans="1:8">
      <c r="A85" t="s">
        <v>704</v>
      </c>
      <c r="B85">
        <v>21260</v>
      </c>
      <c r="C85" t="s">
        <v>102</v>
      </c>
      <c r="D85" t="s">
        <v>928</v>
      </c>
      <c r="E85" t="b">
        <f>EXACT(A85,Table13[[#This Row],[MPM]])</f>
        <v>0</v>
      </c>
      <c r="F85" t="b">
        <f>EXACT(B85,Table13[[#This Row],[Pošt.br.]])</f>
        <v>0</v>
      </c>
      <c r="G85" t="b">
        <f>EXACT(Table13[[#This Row],[Grad / Naselje]],C85)</f>
        <v>0</v>
      </c>
      <c r="H85" t="b">
        <f>EXACT(D85,Table13[[#This Row],[Adresa]])</f>
        <v>0</v>
      </c>
    </row>
    <row r="86" spans="1:8">
      <c r="A86" t="s">
        <v>81</v>
      </c>
      <c r="B86">
        <v>42240</v>
      </c>
      <c r="C86" t="s">
        <v>81</v>
      </c>
      <c r="D86" t="s">
        <v>414</v>
      </c>
      <c r="E86" t="b">
        <f>EXACT(A86,Table13[[#This Row],[MPM]])</f>
        <v>0</v>
      </c>
      <c r="F86" t="b">
        <f>EXACT(B86,Table13[[#This Row],[Pošt.br.]])</f>
        <v>0</v>
      </c>
      <c r="G86" t="b">
        <f>EXACT(Table13[[#This Row],[Grad / Naselje]],C86)</f>
        <v>0</v>
      </c>
      <c r="H86" t="b">
        <f>EXACT(D86,Table13[[#This Row],[Adresa]])</f>
        <v>0</v>
      </c>
    </row>
    <row r="87" spans="1:8">
      <c r="A87" t="s">
        <v>705</v>
      </c>
      <c r="B87">
        <v>10310</v>
      </c>
      <c r="C87" t="s">
        <v>340</v>
      </c>
      <c r="D87" t="s">
        <v>403</v>
      </c>
      <c r="E87" t="b">
        <f>EXACT(A87,Table13[[#This Row],[MPM]])</f>
        <v>0</v>
      </c>
      <c r="F87" t="b">
        <f>EXACT(B87,Table13[[#This Row],[Pošt.br.]])</f>
        <v>0</v>
      </c>
      <c r="G87" t="b">
        <f>EXACT(Table13[[#This Row],[Grad / Naselje]],C87)</f>
        <v>0</v>
      </c>
      <c r="H87" t="b">
        <f>EXACT(D87,Table13[[#This Row],[Adresa]])</f>
        <v>0</v>
      </c>
    </row>
    <row r="88" spans="1:8">
      <c r="A88" t="s">
        <v>60</v>
      </c>
      <c r="B88">
        <v>32281</v>
      </c>
      <c r="C88" t="s">
        <v>60</v>
      </c>
      <c r="D88" t="s">
        <v>61</v>
      </c>
      <c r="E88" t="b">
        <f>EXACT(A88,Table13[[#This Row],[MPM]])</f>
        <v>0</v>
      </c>
      <c r="F88" t="b">
        <f>EXACT(B88,Table13[[#This Row],[Pošt.br.]])</f>
        <v>0</v>
      </c>
      <c r="G88" t="b">
        <f>EXACT(Table13[[#This Row],[Grad / Naselje]],C88)</f>
        <v>0</v>
      </c>
      <c r="H88" t="b">
        <f>EXACT(D88,Table13[[#This Row],[Adresa]])</f>
        <v>0</v>
      </c>
    </row>
    <row r="89" spans="1:8">
      <c r="A89" t="s">
        <v>333</v>
      </c>
      <c r="B89">
        <v>43231</v>
      </c>
      <c r="C89" t="s">
        <v>333</v>
      </c>
      <c r="D89" t="s">
        <v>334</v>
      </c>
      <c r="E89" t="b">
        <f>EXACT(A89,Table13[[#This Row],[MPM]])</f>
        <v>0</v>
      </c>
      <c r="F89" t="b">
        <f>EXACT(B89,Table13[[#This Row],[Pošt.br.]])</f>
        <v>0</v>
      </c>
      <c r="G89" t="b">
        <f>EXACT(Table13[[#This Row],[Grad / Naselje]],C89)</f>
        <v>0</v>
      </c>
      <c r="H89" t="b">
        <f>EXACT(D89,Table13[[#This Row],[Adresa]])</f>
        <v>0</v>
      </c>
    </row>
    <row r="90" spans="1:8">
      <c r="A90" t="s">
        <v>311</v>
      </c>
      <c r="B90">
        <v>53287</v>
      </c>
      <c r="C90" t="s">
        <v>311</v>
      </c>
      <c r="D90" t="s">
        <v>374</v>
      </c>
      <c r="E90" t="b">
        <f>EXACT(A90,Table13[[#This Row],[MPM]])</f>
        <v>0</v>
      </c>
      <c r="F90" t="b">
        <f>EXACT(B90,Table13[[#This Row],[Pošt.br.]])</f>
        <v>0</v>
      </c>
      <c r="G90" t="b">
        <f>EXACT(Table13[[#This Row],[Grad / Naselje]],C90)</f>
        <v>0</v>
      </c>
      <c r="H90" t="b">
        <f>EXACT(D90,Table13[[#This Row],[Adresa]])</f>
        <v>0</v>
      </c>
    </row>
    <row r="91" spans="1:8">
      <c r="A91" t="s">
        <v>706</v>
      </c>
      <c r="B91">
        <v>10297</v>
      </c>
      <c r="C91" t="s">
        <v>341</v>
      </c>
      <c r="D91" t="s">
        <v>635</v>
      </c>
      <c r="E91" t="b">
        <f>EXACT(A91,Table13[[#This Row],[MPM]])</f>
        <v>0</v>
      </c>
      <c r="F91" t="b">
        <f>EXACT(B91,Table13[[#This Row],[Pošt.br.]])</f>
        <v>0</v>
      </c>
      <c r="G91" t="b">
        <f>EXACT(Table13[[#This Row],[Grad / Naselje]],C91)</f>
        <v>0</v>
      </c>
      <c r="H91" t="b">
        <f>EXACT(D91,Table13[[#This Row],[Adresa]])</f>
        <v>0</v>
      </c>
    </row>
    <row r="92" spans="1:8">
      <c r="A92" t="s">
        <v>707</v>
      </c>
      <c r="B92">
        <v>10297</v>
      </c>
      <c r="C92" t="s">
        <v>341</v>
      </c>
      <c r="D92" t="s">
        <v>636</v>
      </c>
      <c r="E92" t="b">
        <f>EXACT(A92,Table13[[#This Row],[MPM]])</f>
        <v>0</v>
      </c>
      <c r="F92" t="b">
        <f>EXACT(B92,Table13[[#This Row],[Pošt.br.]])</f>
        <v>0</v>
      </c>
      <c r="G92" t="b">
        <f>EXACT(Table13[[#This Row],[Grad / Naselje]],C92)</f>
        <v>0</v>
      </c>
      <c r="H92" t="b">
        <f>EXACT(D92,Table13[[#This Row],[Adresa]])</f>
        <v>0</v>
      </c>
    </row>
    <row r="93" spans="1:8">
      <c r="A93" t="s">
        <v>342</v>
      </c>
      <c r="B93">
        <v>10450</v>
      </c>
      <c r="C93" t="s">
        <v>342</v>
      </c>
      <c r="D93" t="s">
        <v>608</v>
      </c>
      <c r="E93" t="b">
        <f>EXACT(A93,Table13[[#This Row],[MPM]])</f>
        <v>0</v>
      </c>
      <c r="F93" t="b">
        <f>EXACT(B93,Table13[[#This Row],[Pošt.br.]])</f>
        <v>0</v>
      </c>
      <c r="G93" t="b">
        <f>EXACT(Table13[[#This Row],[Grad / Naselje]],C93)</f>
        <v>0</v>
      </c>
      <c r="H93" t="b">
        <f>EXACT(D93,Table13[[#This Row],[Adresa]])</f>
        <v>0</v>
      </c>
    </row>
    <row r="94" spans="1:8">
      <c r="A94" t="s">
        <v>708</v>
      </c>
      <c r="B94">
        <v>21465</v>
      </c>
      <c r="C94" t="s">
        <v>104</v>
      </c>
      <c r="D94" t="s">
        <v>631</v>
      </c>
      <c r="E94" t="b">
        <f>EXACT(A94,Table13[[#This Row],[MPM]])</f>
        <v>0</v>
      </c>
      <c r="F94" t="b">
        <f>EXACT(B94,Table13[[#This Row],[Pošt.br.]])</f>
        <v>0</v>
      </c>
      <c r="G94" t="b">
        <f>EXACT(Table13[[#This Row],[Grad / Naselje]],C94)</f>
        <v>0</v>
      </c>
      <c r="H94" t="b">
        <f>EXACT(D94,Table13[[#This Row],[Adresa]])</f>
        <v>0</v>
      </c>
    </row>
    <row r="95" spans="1:8">
      <c r="A95" t="s">
        <v>709</v>
      </c>
      <c r="B95">
        <v>22242</v>
      </c>
      <c r="C95" t="s">
        <v>245</v>
      </c>
      <c r="D95" t="s">
        <v>395</v>
      </c>
      <c r="E95" t="b">
        <f>EXACT(A95,Table13[[#This Row],[MPM]])</f>
        <v>0</v>
      </c>
      <c r="F95" t="b">
        <f>EXACT(B95,Table13[[#This Row],[Pošt.br.]])</f>
        <v>0</v>
      </c>
      <c r="G95" t="b">
        <f>EXACT(Table13[[#This Row],[Grad / Naselje]],C95)</f>
        <v>0</v>
      </c>
      <c r="H95" t="b">
        <f>EXACT(D95,Table13[[#This Row],[Adresa]])</f>
        <v>0</v>
      </c>
    </row>
    <row r="96" spans="1:8">
      <c r="A96" t="s">
        <v>710</v>
      </c>
      <c r="B96">
        <v>10370</v>
      </c>
      <c r="C96" t="s">
        <v>343</v>
      </c>
      <c r="D96" t="s">
        <v>435</v>
      </c>
      <c r="E96" t="b">
        <f>EXACT(A96,Table13[[#This Row],[MPM]])</f>
        <v>0</v>
      </c>
      <c r="F96" t="b">
        <f>EXACT(B96,Table13[[#This Row],[Pošt.br.]])</f>
        <v>0</v>
      </c>
      <c r="G96" t="b">
        <f>EXACT(Table13[[#This Row],[Grad / Naselje]],C96)</f>
        <v>0</v>
      </c>
      <c r="H96" t="b">
        <f>EXACT(D96,Table13[[#This Row],[Adresa]])</f>
        <v>0</v>
      </c>
    </row>
    <row r="97" spans="1:8">
      <c r="A97" t="s">
        <v>198</v>
      </c>
      <c r="B97">
        <v>47303</v>
      </c>
      <c r="C97" t="s">
        <v>198</v>
      </c>
      <c r="D97" t="s">
        <v>405</v>
      </c>
      <c r="E97" t="b">
        <f>EXACT(A97,Table13[[#This Row],[MPM]])</f>
        <v>0</v>
      </c>
      <c r="F97" t="b">
        <f>EXACT(B97,Table13[[#This Row],[Pošt.br.]])</f>
        <v>0</v>
      </c>
      <c r="G97" t="b">
        <f>EXACT(Table13[[#This Row],[Grad / Naselje]],C97)</f>
        <v>0</v>
      </c>
      <c r="H97" t="b">
        <f>EXACT(D97,Table13[[#This Row],[Adresa]])</f>
        <v>0</v>
      </c>
    </row>
    <row r="98" spans="1:8">
      <c r="A98" t="s">
        <v>711</v>
      </c>
      <c r="B98">
        <v>31208</v>
      </c>
      <c r="C98" t="s">
        <v>606</v>
      </c>
      <c r="D98" t="s">
        <v>595</v>
      </c>
      <c r="E98" t="b">
        <f>EXACT(A98,Table13[[#This Row],[MPM]])</f>
        <v>0</v>
      </c>
      <c r="F98" t="b">
        <f>EXACT(B98,Table13[[#This Row],[Pošt.br.]])</f>
        <v>0</v>
      </c>
      <c r="G98" t="b">
        <f>EXACT(Table13[[#This Row],[Grad / Naselje]],C98)</f>
        <v>0</v>
      </c>
      <c r="H98" t="b">
        <f>EXACT(D98,Table13[[#This Row],[Adresa]])</f>
        <v>0</v>
      </c>
    </row>
    <row r="99" spans="1:8">
      <c r="A99" t="s">
        <v>650</v>
      </c>
      <c r="B99">
        <v>51213</v>
      </c>
      <c r="C99" t="s">
        <v>650</v>
      </c>
      <c r="D99" t="s">
        <v>651</v>
      </c>
      <c r="E99" t="b">
        <f>EXACT(A99,Table13[[#This Row],[MPM]])</f>
        <v>0</v>
      </c>
      <c r="F99" t="b">
        <f>EXACT(B99,Table13[[#This Row],[Pošt.br.]])</f>
        <v>0</v>
      </c>
      <c r="G99" t="b">
        <f>EXACT(Table13[[#This Row],[Grad / Naselje]],C99)</f>
        <v>0</v>
      </c>
      <c r="H99" t="b">
        <f>EXACT(D99,Table13[[#This Row],[Adresa]])</f>
        <v>0</v>
      </c>
    </row>
    <row r="100" spans="1:8">
      <c r="A100" t="s">
        <v>712</v>
      </c>
      <c r="B100">
        <v>52460</v>
      </c>
      <c r="C100" t="s">
        <v>634</v>
      </c>
      <c r="D100" t="s">
        <v>640</v>
      </c>
      <c r="E100" t="b">
        <f>EXACT(A100,Table13[[#This Row],[MPM]])</f>
        <v>0</v>
      </c>
      <c r="F100" t="b">
        <f>EXACT(B100,Table13[[#This Row],[Pošt.br.]])</f>
        <v>0</v>
      </c>
      <c r="G100" t="b">
        <f>EXACT(Table13[[#This Row],[Grad / Naselje]],C100)</f>
        <v>0</v>
      </c>
      <c r="H100" t="b">
        <f>EXACT(D100,Table13[[#This Row],[Adresa]])</f>
        <v>0</v>
      </c>
    </row>
    <row r="101" spans="1:8">
      <c r="A101" t="s">
        <v>335</v>
      </c>
      <c r="B101">
        <v>48361</v>
      </c>
      <c r="C101" t="s">
        <v>335</v>
      </c>
      <c r="D101" t="s">
        <v>336</v>
      </c>
      <c r="E101" t="b">
        <f>EXACT(A101,Table13[[#This Row],[MPM]])</f>
        <v>0</v>
      </c>
      <c r="F101" t="b">
        <f>EXACT(B101,Table13[[#This Row],[Pošt.br.]])</f>
        <v>0</v>
      </c>
      <c r="G101" t="b">
        <f>EXACT(Table13[[#This Row],[Grad / Naselje]],C101)</f>
        <v>0</v>
      </c>
      <c r="H101" t="b">
        <f>EXACT(D101,Table13[[#This Row],[Adresa]])</f>
        <v>0</v>
      </c>
    </row>
    <row r="102" spans="1:8">
      <c r="A102" t="s">
        <v>713</v>
      </c>
      <c r="B102">
        <v>53288</v>
      </c>
      <c r="C102" t="s">
        <v>70</v>
      </c>
      <c r="D102" t="s">
        <v>375</v>
      </c>
      <c r="E102" t="b">
        <f>EXACT(A102,Table13[[#This Row],[MPM]])</f>
        <v>0</v>
      </c>
      <c r="F102" t="b">
        <f>EXACT(B102,Table13[[#This Row],[Pošt.br.]])</f>
        <v>0</v>
      </c>
      <c r="G102" t="b">
        <f>EXACT(Table13[[#This Row],[Grad / Naselje]],C102)</f>
        <v>0</v>
      </c>
      <c r="H102" t="b">
        <f>EXACT(D102,Table13[[#This Row],[Adresa]])</f>
        <v>0</v>
      </c>
    </row>
    <row r="103" spans="1:8">
      <c r="A103" t="s">
        <v>714</v>
      </c>
      <c r="B103">
        <v>47000</v>
      </c>
      <c r="C103" t="s">
        <v>328</v>
      </c>
      <c r="D103" t="s">
        <v>406</v>
      </c>
      <c r="E103" t="b">
        <f>EXACT(A103,Table13[[#This Row],[MPM]])</f>
        <v>0</v>
      </c>
      <c r="F103" t="b">
        <f>EXACT(B103,Table13[[#This Row],[Pošt.br.]])</f>
        <v>0</v>
      </c>
      <c r="G103" t="b">
        <f>EXACT(Table13[[#This Row],[Grad / Naselje]],C103)</f>
        <v>0</v>
      </c>
      <c r="H103" t="b">
        <f>EXACT(D103,Table13[[#This Row],[Adresa]])</f>
        <v>0</v>
      </c>
    </row>
    <row r="104" spans="1:8">
      <c r="A104" t="s">
        <v>715</v>
      </c>
      <c r="B104">
        <v>47000</v>
      </c>
      <c r="C104" t="s">
        <v>328</v>
      </c>
      <c r="D104" t="s">
        <v>407</v>
      </c>
      <c r="E104" t="b">
        <f>EXACT(A104,Table13[[#This Row],[MPM]])</f>
        <v>0</v>
      </c>
      <c r="F104" t="b">
        <f>EXACT(B104,Table13[[#This Row],[Pošt.br.]])</f>
        <v>0</v>
      </c>
      <c r="G104" t="b">
        <f>EXACT(Table13[[#This Row],[Grad / Naselje]],C104)</f>
        <v>0</v>
      </c>
      <c r="H104" t="b">
        <f>EXACT(D104,Table13[[#This Row],[Adresa]])</f>
        <v>0</v>
      </c>
    </row>
    <row r="105" spans="1:8">
      <c r="A105" t="s">
        <v>716</v>
      </c>
      <c r="B105">
        <v>47000</v>
      </c>
      <c r="C105" t="s">
        <v>328</v>
      </c>
      <c r="D105" t="s">
        <v>408</v>
      </c>
      <c r="E105" t="b">
        <f>EXACT(A105,Table13[[#This Row],[MPM]])</f>
        <v>0</v>
      </c>
      <c r="F105" t="b">
        <f>EXACT(B105,Table13[[#This Row],[Pošt.br.]])</f>
        <v>0</v>
      </c>
      <c r="G105" t="b">
        <f>EXACT(Table13[[#This Row],[Grad / Naselje]],C105)</f>
        <v>0</v>
      </c>
      <c r="H105" t="b">
        <f>EXACT(D105,Table13[[#This Row],[Adresa]])</f>
        <v>0</v>
      </c>
    </row>
    <row r="106" spans="1:8">
      <c r="A106" t="s">
        <v>717</v>
      </c>
      <c r="B106">
        <v>47000</v>
      </c>
      <c r="C106" t="s">
        <v>328</v>
      </c>
      <c r="D106" t="s">
        <v>409</v>
      </c>
      <c r="E106" t="b">
        <f>EXACT(A106,Table13[[#This Row],[MPM]])</f>
        <v>0</v>
      </c>
      <c r="F106" t="b">
        <f>EXACT(B106,Table13[[#This Row],[Pošt.br.]])</f>
        <v>0</v>
      </c>
      <c r="G106" t="b">
        <f>EXACT(Table13[[#This Row],[Grad / Naselje]],C106)</f>
        <v>0</v>
      </c>
      <c r="H106" t="b">
        <f>EXACT(D106,Table13[[#This Row],[Adresa]])</f>
        <v>0</v>
      </c>
    </row>
    <row r="107" spans="1:8">
      <c r="A107" t="s">
        <v>718</v>
      </c>
      <c r="B107">
        <v>21215</v>
      </c>
      <c r="C107" t="s">
        <v>105</v>
      </c>
      <c r="D107" t="s">
        <v>353</v>
      </c>
      <c r="E107" t="b">
        <f>EXACT(A107,Table13[[#This Row],[MPM]])</f>
        <v>0</v>
      </c>
      <c r="F107" t="b">
        <f>EXACT(B107,Table13[[#This Row],[Pošt.br.]])</f>
        <v>0</v>
      </c>
      <c r="G107" t="b">
        <f>EXACT(Table13[[#This Row],[Grad / Naselje]],C107)</f>
        <v>0</v>
      </c>
      <c r="H107" t="b">
        <f>EXACT(D107,Table13[[#This Row],[Adresa]])</f>
        <v>0</v>
      </c>
    </row>
    <row r="108" spans="1:8">
      <c r="A108" t="s">
        <v>719</v>
      </c>
      <c r="B108">
        <v>21215</v>
      </c>
      <c r="C108" t="s">
        <v>105</v>
      </c>
      <c r="D108" t="s">
        <v>354</v>
      </c>
      <c r="E108" t="b">
        <f>EXACT(A108,Table13[[#This Row],[MPM]])</f>
        <v>0</v>
      </c>
      <c r="F108" t="b">
        <f>EXACT(B108,Table13[[#This Row],[Pošt.br.]])</f>
        <v>0</v>
      </c>
      <c r="G108" t="b">
        <f>EXACT(Table13[[#This Row],[Grad / Naselje]],C108)</f>
        <v>0</v>
      </c>
      <c r="H108" t="b">
        <f>EXACT(D108,Table13[[#This Row],[Adresa]])</f>
        <v>0</v>
      </c>
    </row>
    <row r="109" spans="1:8">
      <c r="A109" t="s">
        <v>246</v>
      </c>
      <c r="B109">
        <v>22305</v>
      </c>
      <c r="C109" t="s">
        <v>246</v>
      </c>
      <c r="D109" t="s">
        <v>247</v>
      </c>
      <c r="E109" t="b">
        <f>EXACT(A109,Table13[[#This Row],[MPM]])</f>
        <v>0</v>
      </c>
      <c r="F109" t="b">
        <f>EXACT(B109,Table13[[#This Row],[Pošt.br.]])</f>
        <v>0</v>
      </c>
      <c r="G109" t="b">
        <f>EXACT(Table13[[#This Row],[Grad / Naselje]],C109)</f>
        <v>0</v>
      </c>
      <c r="H109" t="b">
        <f>EXACT(D109,Table13[[#This Row],[Adresa]])</f>
        <v>0</v>
      </c>
    </row>
    <row r="110" spans="1:8">
      <c r="A110" t="s">
        <v>720</v>
      </c>
      <c r="B110">
        <v>21231</v>
      </c>
      <c r="C110" t="s">
        <v>916</v>
      </c>
      <c r="D110" t="s">
        <v>929</v>
      </c>
      <c r="E110" t="b">
        <f>EXACT(A110,Table13[[#This Row],[MPM]])</f>
        <v>0</v>
      </c>
      <c r="F110" t="b">
        <f>EXACT(B110,Table13[[#This Row],[Pošt.br.]])</f>
        <v>0</v>
      </c>
      <c r="G110" t="b">
        <f>EXACT(Table13[[#This Row],[Grad / Naselje]],C110)</f>
        <v>0</v>
      </c>
      <c r="H110" t="b">
        <f>EXACT(D110,Table13[[#This Row],[Adresa]])</f>
        <v>0</v>
      </c>
    </row>
    <row r="111" spans="1:8">
      <c r="A111" t="s">
        <v>344</v>
      </c>
      <c r="B111">
        <v>10312</v>
      </c>
      <c r="C111" t="s">
        <v>344</v>
      </c>
      <c r="D111" t="s">
        <v>436</v>
      </c>
      <c r="E111" t="b">
        <f>EXACT(A111,Table13[[#This Row],[MPM]])</f>
        <v>0</v>
      </c>
      <c r="F111" t="b">
        <f>EXACT(B111,Table13[[#This Row],[Pošt.br.]])</f>
        <v>0</v>
      </c>
      <c r="G111" t="b">
        <f>EXACT(Table13[[#This Row],[Grad / Naselje]],C111)</f>
        <v>0</v>
      </c>
      <c r="H111" t="b">
        <f>EXACT(D111,Table13[[#This Row],[Adresa]])</f>
        <v>0</v>
      </c>
    </row>
    <row r="112" spans="1:8">
      <c r="A112" t="s">
        <v>172</v>
      </c>
      <c r="B112">
        <v>31309</v>
      </c>
      <c r="C112" t="s">
        <v>172</v>
      </c>
      <c r="D112" t="s">
        <v>501</v>
      </c>
      <c r="E112" t="b">
        <f>EXACT(A112,Table13[[#This Row],[MPM]])</f>
        <v>0</v>
      </c>
      <c r="F112" t="b">
        <f>EXACT(B112,Table13[[#This Row],[Pošt.br.]])</f>
        <v>0</v>
      </c>
      <c r="G112" t="b">
        <f>EXACT(Table13[[#This Row],[Grad / Naselje]],C112)</f>
        <v>0</v>
      </c>
      <c r="H112" t="b">
        <f>EXACT(D112,Table13[[#This Row],[Adresa]])</f>
        <v>0</v>
      </c>
    </row>
    <row r="113" spans="1:8">
      <c r="A113" t="s">
        <v>721</v>
      </c>
      <c r="B113">
        <v>22300</v>
      </c>
      <c r="C113" t="s">
        <v>248</v>
      </c>
      <c r="D113" t="s">
        <v>249</v>
      </c>
      <c r="E113" t="b">
        <f>EXACT(A113,Table13[[#This Row],[MPM]])</f>
        <v>0</v>
      </c>
      <c r="F113" t="b">
        <f>EXACT(B113,Table13[[#This Row],[Pošt.br.]])</f>
        <v>0</v>
      </c>
      <c r="G113" t="b">
        <f>EXACT(Table13[[#This Row],[Grad / Naselje]],C113)</f>
        <v>0</v>
      </c>
      <c r="H113" t="b">
        <f>EXACT(D113,Table13[[#This Row],[Adresa]])</f>
        <v>0</v>
      </c>
    </row>
    <row r="114" spans="1:8">
      <c r="A114" t="s">
        <v>722</v>
      </c>
      <c r="B114">
        <v>48000</v>
      </c>
      <c r="C114" t="s">
        <v>337</v>
      </c>
      <c r="D114" t="s">
        <v>338</v>
      </c>
      <c r="E114" t="b">
        <f>EXACT(A114,Table13[[#This Row],[MPM]])</f>
        <v>0</v>
      </c>
      <c r="F114" t="b">
        <f>EXACT(B114,Table13[[#This Row],[Pošt.br.]])</f>
        <v>0</v>
      </c>
      <c r="G114" t="b">
        <f>EXACT(Table13[[#This Row],[Grad / Naselje]],C114)</f>
        <v>0</v>
      </c>
      <c r="H114" t="b">
        <f>EXACT(D114,Table13[[#This Row],[Adresa]])</f>
        <v>0</v>
      </c>
    </row>
    <row r="115" spans="1:8">
      <c r="A115" t="s">
        <v>723</v>
      </c>
      <c r="B115">
        <v>48000</v>
      </c>
      <c r="C115" t="s">
        <v>337</v>
      </c>
      <c r="D115" t="s">
        <v>339</v>
      </c>
      <c r="E115" t="b">
        <f>EXACT(A115,Table13[[#This Row],[MPM]])</f>
        <v>0</v>
      </c>
      <c r="F115" t="b">
        <f>EXACT(B115,Table13[[#This Row],[Pošt.br.]])</f>
        <v>0</v>
      </c>
      <c r="G115" t="b">
        <f>EXACT(Table13[[#This Row],[Grad / Naselje]],C115)</f>
        <v>0</v>
      </c>
      <c r="H115" t="b">
        <f>EXACT(D115,Table13[[#This Row],[Adresa]])</f>
        <v>0</v>
      </c>
    </row>
    <row r="116" spans="1:8">
      <c r="A116" t="s">
        <v>276</v>
      </c>
      <c r="B116">
        <v>20260</v>
      </c>
      <c r="C116" t="s">
        <v>276</v>
      </c>
      <c r="D116" t="s">
        <v>109</v>
      </c>
      <c r="E116" t="b">
        <f>EXACT(A116,Table13[[#This Row],[MPM]])</f>
        <v>0</v>
      </c>
      <c r="F116" t="b">
        <f>EXACT(B116,Table13[[#This Row],[Pošt.br.]])</f>
        <v>0</v>
      </c>
      <c r="G116" t="b">
        <f>EXACT(Table13[[#This Row],[Grad / Naselje]],C116)</f>
        <v>0</v>
      </c>
      <c r="H116" t="b">
        <f>EXACT(D116,Table13[[#This Row],[Adresa]])</f>
        <v>0</v>
      </c>
    </row>
    <row r="117" spans="1:8">
      <c r="A117" t="s">
        <v>71</v>
      </c>
      <c r="B117">
        <v>53230</v>
      </c>
      <c r="C117" t="s">
        <v>71</v>
      </c>
      <c r="D117" t="s">
        <v>376</v>
      </c>
      <c r="E117" t="b">
        <f>EXACT(A117,Table13[[#This Row],[MPM]])</f>
        <v>0</v>
      </c>
      <c r="F117" t="b">
        <f>EXACT(B117,Table13[[#This Row],[Pošt.br.]])</f>
        <v>0</v>
      </c>
      <c r="G117" t="b">
        <f>EXACT(Table13[[#This Row],[Grad / Naselje]],C117)</f>
        <v>0</v>
      </c>
      <c r="H117" t="b">
        <f>EXACT(D117,Table13[[#This Row],[Adresa]])</f>
        <v>0</v>
      </c>
    </row>
    <row r="118" spans="1:8">
      <c r="A118" t="s">
        <v>173</v>
      </c>
      <c r="B118">
        <v>31224</v>
      </c>
      <c r="C118" t="s">
        <v>173</v>
      </c>
      <c r="D118" t="s">
        <v>174</v>
      </c>
      <c r="E118" t="b">
        <f>EXACT(A118,Table13[[#This Row],[MPM]])</f>
        <v>0</v>
      </c>
      <c r="F118" t="b">
        <f>EXACT(B118,Table13[[#This Row],[Pošt.br.]])</f>
        <v>0</v>
      </c>
      <c r="G118" t="b">
        <f>EXACT(Table13[[#This Row],[Grad / Naselje]],C118)</f>
        <v>0</v>
      </c>
      <c r="H118" t="b">
        <f>EXACT(D118,Table13[[#This Row],[Adresa]])</f>
        <v>0</v>
      </c>
    </row>
    <row r="119" spans="1:8">
      <c r="A119" t="s">
        <v>724</v>
      </c>
      <c r="B119">
        <v>21210</v>
      </c>
      <c r="C119" t="s">
        <v>460</v>
      </c>
      <c r="D119" t="s">
        <v>470</v>
      </c>
      <c r="E119" t="b">
        <f>EXACT(A119,Table13[[#This Row],[MPM]])</f>
        <v>0</v>
      </c>
      <c r="F119" t="b">
        <f>EXACT(B119,Table13[[#This Row],[Pošt.br.]])</f>
        <v>0</v>
      </c>
      <c r="G119" t="b">
        <f>EXACT(Table13[[#This Row],[Grad / Naselje]],C119)</f>
        <v>0</v>
      </c>
      <c r="H119" t="b">
        <f>EXACT(D119,Table13[[#This Row],[Adresa]])</f>
        <v>0</v>
      </c>
    </row>
    <row r="120" spans="1:8">
      <c r="A120" t="s">
        <v>725</v>
      </c>
      <c r="B120">
        <v>21210</v>
      </c>
      <c r="C120" t="s">
        <v>460</v>
      </c>
      <c r="D120" t="s">
        <v>471</v>
      </c>
      <c r="E120" t="b">
        <f>EXACT(A120,Table13[[#This Row],[MPM]])</f>
        <v>0</v>
      </c>
      <c r="F120" t="b">
        <f>EXACT(B120,Table13[[#This Row],[Pošt.br.]])</f>
        <v>0</v>
      </c>
      <c r="G120" t="b">
        <f>EXACT(Table13[[#This Row],[Grad / Naselje]],C120)</f>
        <v>0</v>
      </c>
      <c r="H120" t="b">
        <f>EXACT(D120,Table13[[#This Row],[Adresa]])</f>
        <v>0</v>
      </c>
    </row>
    <row r="121" spans="1:8">
      <c r="A121" t="s">
        <v>312</v>
      </c>
      <c r="B121">
        <v>51262</v>
      </c>
      <c r="C121" t="s">
        <v>312</v>
      </c>
      <c r="D121" t="s">
        <v>386</v>
      </c>
      <c r="E121" t="b">
        <f>EXACT(A121,Table13[[#This Row],[MPM]])</f>
        <v>0</v>
      </c>
      <c r="F121" t="b">
        <f>EXACT(B121,Table13[[#This Row],[Pošt.br.]])</f>
        <v>0</v>
      </c>
      <c r="G121" t="b">
        <f>EXACT(Table13[[#This Row],[Grad / Naselje]],C121)</f>
        <v>0</v>
      </c>
      <c r="H121" t="b">
        <f>EXACT(D121,Table13[[#This Row],[Adresa]])</f>
        <v>0</v>
      </c>
    </row>
    <row r="122" spans="1:8">
      <c r="A122" t="s">
        <v>726</v>
      </c>
      <c r="B122">
        <v>49000</v>
      </c>
      <c r="C122" t="s">
        <v>345</v>
      </c>
      <c r="D122" t="s">
        <v>660</v>
      </c>
      <c r="E122" t="b">
        <f>EXACT(A122,Table13[[#This Row],[MPM]])</f>
        <v>0</v>
      </c>
      <c r="F122" t="b">
        <f>EXACT(B122,Table13[[#This Row],[Pošt.br.]])</f>
        <v>0</v>
      </c>
      <c r="G122" t="b">
        <f>EXACT(Table13[[#This Row],[Grad / Naselje]],C122)</f>
        <v>0</v>
      </c>
      <c r="H122" t="b">
        <f>EXACT(D122,Table13[[#This Row],[Adresa]])</f>
        <v>0</v>
      </c>
    </row>
    <row r="123" spans="1:8">
      <c r="A123" t="s">
        <v>727</v>
      </c>
      <c r="B123">
        <v>49000</v>
      </c>
      <c r="C123" t="s">
        <v>345</v>
      </c>
      <c r="D123" t="s">
        <v>425</v>
      </c>
      <c r="E123" t="b">
        <f>EXACT(A123,Table13[[#This Row],[MPM]])</f>
        <v>0</v>
      </c>
      <c r="F123" t="b">
        <f>EXACT(B123,Table13[[#This Row],[Pošt.br.]])</f>
        <v>0</v>
      </c>
      <c r="G123" t="b">
        <f>EXACT(Table13[[#This Row],[Grad / Naselje]],C123)</f>
        <v>0</v>
      </c>
      <c r="H123" t="b">
        <f>EXACT(D123,Table13[[#This Row],[Adresa]])</f>
        <v>0</v>
      </c>
    </row>
    <row r="124" spans="1:8">
      <c r="A124" t="s">
        <v>728</v>
      </c>
      <c r="B124">
        <v>49000</v>
      </c>
      <c r="C124" t="s">
        <v>345</v>
      </c>
      <c r="D124" t="s">
        <v>426</v>
      </c>
      <c r="E124" t="b">
        <f>EXACT(A124,Table13[[#This Row],[MPM]])</f>
        <v>0</v>
      </c>
      <c r="F124" t="b">
        <f>EXACT(B124,Table13[[#This Row],[Pošt.br.]])</f>
        <v>0</v>
      </c>
      <c r="G124" t="b">
        <f>EXACT(Table13[[#This Row],[Grad / Naselje]],C124)</f>
        <v>0</v>
      </c>
      <c r="H124" t="b">
        <f>EXACT(D124,Table13[[#This Row],[Adresa]])</f>
        <v>0</v>
      </c>
    </row>
    <row r="125" spans="1:8">
      <c r="A125" t="s">
        <v>729</v>
      </c>
      <c r="B125">
        <v>49217</v>
      </c>
      <c r="C125" t="s">
        <v>452</v>
      </c>
      <c r="D125" t="s">
        <v>427</v>
      </c>
      <c r="E125" t="b">
        <f>EXACT(A125,Table13[[#This Row],[MPM]])</f>
        <v>0</v>
      </c>
      <c r="F125" t="b">
        <f>EXACT(B125,Table13[[#This Row],[Pošt.br.]])</f>
        <v>0</v>
      </c>
      <c r="G125" t="b">
        <f>EXACT(Table13[[#This Row],[Grad / Naselje]],C125)</f>
        <v>0</v>
      </c>
      <c r="H125" t="b">
        <f>EXACT(D125,Table13[[#This Row],[Adresa]])</f>
        <v>0</v>
      </c>
    </row>
    <row r="126" spans="1:8">
      <c r="A126" t="s">
        <v>730</v>
      </c>
      <c r="B126">
        <v>48260</v>
      </c>
      <c r="C126" t="s">
        <v>206</v>
      </c>
      <c r="D126" t="s">
        <v>402</v>
      </c>
      <c r="E126" t="b">
        <f>EXACT(A126,Table13[[#This Row],[MPM]])</f>
        <v>0</v>
      </c>
      <c r="F126" t="b">
        <f>EXACT(B126,Table13[[#This Row],[Pošt.br.]])</f>
        <v>0</v>
      </c>
      <c r="G126" t="b">
        <f>EXACT(Table13[[#This Row],[Grad / Naselje]],C126)</f>
        <v>0</v>
      </c>
      <c r="H126" t="b">
        <f>EXACT(D126,Table13[[#This Row],[Adresa]])</f>
        <v>0</v>
      </c>
    </row>
    <row r="127" spans="1:8">
      <c r="A127" t="s">
        <v>731</v>
      </c>
      <c r="B127">
        <v>48260</v>
      </c>
      <c r="C127" t="s">
        <v>206</v>
      </c>
      <c r="D127" t="s">
        <v>207</v>
      </c>
      <c r="E127" t="b">
        <f>EXACT(A127,Table13[[#This Row],[MPM]])</f>
        <v>0</v>
      </c>
      <c r="F127" t="b">
        <f>EXACT(B127,Table13[[#This Row],[Pošt.br.]])</f>
        <v>0</v>
      </c>
      <c r="G127" t="b">
        <f>EXACT(Table13[[#This Row],[Grad / Naselje]],C127)</f>
        <v>0</v>
      </c>
      <c r="H127" t="b">
        <f>EXACT(D127,Table13[[#This Row],[Adresa]])</f>
        <v>0</v>
      </c>
    </row>
    <row r="128" spans="1:8">
      <c r="A128" t="s">
        <v>732</v>
      </c>
      <c r="B128">
        <v>51500</v>
      </c>
      <c r="C128" t="s">
        <v>313</v>
      </c>
      <c r="D128" t="s">
        <v>563</v>
      </c>
      <c r="E128" t="b">
        <f>EXACT(A128,Table13[[#This Row],[MPM]])</f>
        <v>0</v>
      </c>
      <c r="F128" t="b">
        <f>EXACT(B128,Table13[[#This Row],[Pošt.br.]])</f>
        <v>0</v>
      </c>
      <c r="G128" t="b">
        <f>EXACT(Table13[[#This Row],[Grad / Naselje]],C128)</f>
        <v>0</v>
      </c>
      <c r="H128" t="b">
        <f>EXACT(D128,Table13[[#This Row],[Adresa]])</f>
        <v>0</v>
      </c>
    </row>
    <row r="129" spans="1:8">
      <c r="A129" t="s">
        <v>733</v>
      </c>
      <c r="B129">
        <v>51500</v>
      </c>
      <c r="C129" t="s">
        <v>313</v>
      </c>
      <c r="D129" t="s">
        <v>314</v>
      </c>
      <c r="E129" t="b">
        <f>EXACT(A129,Table13[[#This Row],[MPM]])</f>
        <v>0</v>
      </c>
      <c r="F129" t="b">
        <f>EXACT(B129,Table13[[#This Row],[Pošt.br.]])</f>
        <v>0</v>
      </c>
      <c r="G129" t="b">
        <f>EXACT(Table13[[#This Row],[Grad / Naselje]],C129)</f>
        <v>0</v>
      </c>
      <c r="H129" t="b">
        <f>EXACT(D129,Table13[[#This Row],[Adresa]])</f>
        <v>0</v>
      </c>
    </row>
    <row r="130" spans="1:8">
      <c r="A130" t="s">
        <v>168</v>
      </c>
      <c r="B130">
        <v>49295</v>
      </c>
      <c r="C130" t="s">
        <v>168</v>
      </c>
      <c r="D130" t="s">
        <v>428</v>
      </c>
      <c r="E130" t="b">
        <f>EXACT(A130,Table13[[#This Row],[MPM]])</f>
        <v>0</v>
      </c>
      <c r="F130" t="b">
        <f>EXACT(B130,Table13[[#This Row],[Pošt.br.]])</f>
        <v>0</v>
      </c>
      <c r="G130" t="b">
        <f>EXACT(Table13[[#This Row],[Grad / Naselje]],C130)</f>
        <v>0</v>
      </c>
      <c r="H130" t="b">
        <f>EXACT(D130,Table13[[#This Row],[Adresa]])</f>
        <v>0</v>
      </c>
    </row>
    <row r="131" spans="1:8">
      <c r="A131" t="s">
        <v>277</v>
      </c>
      <c r="B131">
        <v>20207</v>
      </c>
      <c r="C131" t="s">
        <v>277</v>
      </c>
      <c r="D131" t="s">
        <v>110</v>
      </c>
      <c r="E131" t="b">
        <f>EXACT(A131,Table13[[#This Row],[MPM]])</f>
        <v>0</v>
      </c>
      <c r="F131" t="b">
        <f>EXACT(B131,Table13[[#This Row],[Pošt.br.]])</f>
        <v>0</v>
      </c>
      <c r="G131" t="b">
        <f>EXACT(Table13[[#This Row],[Grad / Naselje]],C131)</f>
        <v>0</v>
      </c>
      <c r="H131" t="b">
        <f>EXACT(D131,Table13[[#This Row],[Adresa]])</f>
        <v>0</v>
      </c>
    </row>
    <row r="132" spans="1:8">
      <c r="A132" t="s">
        <v>734</v>
      </c>
      <c r="B132">
        <v>44320</v>
      </c>
      <c r="C132" t="s">
        <v>188</v>
      </c>
      <c r="D132" t="s">
        <v>439</v>
      </c>
      <c r="E132" t="b">
        <f>EXACT(A132,Table13[[#This Row],[MPM]])</f>
        <v>0</v>
      </c>
      <c r="F132" t="b">
        <f>EXACT(B132,Table13[[#This Row],[Pošt.br.]])</f>
        <v>0</v>
      </c>
      <c r="G132" t="b">
        <f>EXACT(Table13[[#This Row],[Grad / Naselje]],C132)</f>
        <v>0</v>
      </c>
      <c r="H132" t="b">
        <f>EXACT(D132,Table13[[#This Row],[Adresa]])</f>
        <v>0</v>
      </c>
    </row>
    <row r="133" spans="1:8">
      <c r="A133" t="s">
        <v>735</v>
      </c>
      <c r="B133">
        <v>44320</v>
      </c>
      <c r="C133" t="s">
        <v>188</v>
      </c>
      <c r="D133" t="s">
        <v>132</v>
      </c>
      <c r="E133" t="b">
        <f>EXACT(A133,Table13[[#This Row],[MPM]])</f>
        <v>0</v>
      </c>
      <c r="F133" t="b">
        <f>EXACT(B133,Table13[[#This Row],[Pošt.br.]])</f>
        <v>0</v>
      </c>
      <c r="G133" t="b">
        <f>EXACT(Table13[[#This Row],[Grad / Naselje]],C133)</f>
        <v>0</v>
      </c>
      <c r="H133" t="b">
        <f>EXACT(D133,Table13[[#This Row],[Adresa]])</f>
        <v>0</v>
      </c>
    </row>
    <row r="134" spans="1:8">
      <c r="A134" t="s">
        <v>187</v>
      </c>
      <c r="B134">
        <v>34340</v>
      </c>
      <c r="C134" t="s">
        <v>187</v>
      </c>
      <c r="D134" t="s">
        <v>526</v>
      </c>
      <c r="E134" t="b">
        <f>EXACT(A134,Table13[[#This Row],[MPM]])</f>
        <v>0</v>
      </c>
      <c r="F134" t="b">
        <f>EXACT(B134,Table13[[#This Row],[Pošt.br.]])</f>
        <v>0</v>
      </c>
      <c r="G134" t="b">
        <f>EXACT(Table13[[#This Row],[Grad / Naselje]],C134)</f>
        <v>0</v>
      </c>
      <c r="H134" t="b">
        <f>EXACT(D134,Table13[[#This Row],[Adresa]])</f>
        <v>0</v>
      </c>
    </row>
    <row r="135" spans="1:8">
      <c r="A135" t="s">
        <v>41</v>
      </c>
      <c r="B135">
        <v>52220</v>
      </c>
      <c r="C135" t="s">
        <v>41</v>
      </c>
      <c r="D135" t="s">
        <v>369</v>
      </c>
      <c r="E135" t="b">
        <f>EXACT(A135,Table13[[#This Row],[MPM]])</f>
        <v>0</v>
      </c>
      <c r="F135" t="b">
        <f>EXACT(B135,Table13[[#This Row],[Pošt.br.]])</f>
        <v>0</v>
      </c>
      <c r="G135" t="b">
        <f>EXACT(Table13[[#This Row],[Grad / Naselje]],C135)</f>
        <v>0</v>
      </c>
      <c r="H135" t="b">
        <f>EXACT(D135,Table13[[#This Row],[Adresa]])</f>
        <v>0</v>
      </c>
    </row>
    <row r="136" spans="1:8">
      <c r="A136" t="s">
        <v>736</v>
      </c>
      <c r="B136">
        <v>20289</v>
      </c>
      <c r="C136" t="s">
        <v>106</v>
      </c>
      <c r="D136" t="s">
        <v>144</v>
      </c>
      <c r="E136" t="b">
        <f>EXACT(A136,Table13[[#This Row],[MPM]])</f>
        <v>0</v>
      </c>
      <c r="F136" t="b">
        <f>EXACT(B136,Table13[[#This Row],[Pošt.br.]])</f>
        <v>0</v>
      </c>
      <c r="G136" t="b">
        <f>EXACT(Table13[[#This Row],[Grad / Naselje]],C136)</f>
        <v>0</v>
      </c>
      <c r="H136" t="b">
        <f>EXACT(D136,Table13[[#This Row],[Adresa]])</f>
        <v>0</v>
      </c>
    </row>
    <row r="137" spans="1:8">
      <c r="A137" t="s">
        <v>189</v>
      </c>
      <c r="B137">
        <v>44272</v>
      </c>
      <c r="C137" t="s">
        <v>189</v>
      </c>
      <c r="D137" t="s">
        <v>443</v>
      </c>
      <c r="E137" t="b">
        <f>EXACT(A137,Table13[[#This Row],[MPM]])</f>
        <v>0</v>
      </c>
      <c r="F137" t="b">
        <f>EXACT(B137,Table13[[#This Row],[Pošt.br.]])</f>
        <v>0</v>
      </c>
      <c r="G137" t="b">
        <f>EXACT(Table13[[#This Row],[Grad / Naselje]],C137)</f>
        <v>0</v>
      </c>
      <c r="H137" t="b">
        <f>EXACT(D137,Table13[[#This Row],[Adresa]])</f>
        <v>0</v>
      </c>
    </row>
    <row r="138" spans="1:8">
      <c r="A138" t="s">
        <v>737</v>
      </c>
      <c r="B138">
        <v>49225</v>
      </c>
      <c r="C138" t="s">
        <v>453</v>
      </c>
      <c r="D138" t="s">
        <v>429</v>
      </c>
      <c r="E138" t="b">
        <f>EXACT(A138,Table13[[#This Row],[MPM]])</f>
        <v>0</v>
      </c>
      <c r="F138" t="b">
        <f>EXACT(B138,Table13[[#This Row],[Pošt.br.]])</f>
        <v>0</v>
      </c>
      <c r="G138" t="b">
        <f>EXACT(Table13[[#This Row],[Grad / Naselje]],C138)</f>
        <v>0</v>
      </c>
      <c r="H138" t="b">
        <f>EXACT(D138,Table13[[#This Row],[Adresa]])</f>
        <v>0</v>
      </c>
    </row>
    <row r="139" spans="1:8">
      <c r="A139" t="s">
        <v>738</v>
      </c>
      <c r="B139">
        <v>51322</v>
      </c>
      <c r="C139" t="s">
        <v>548</v>
      </c>
      <c r="D139" t="s">
        <v>540</v>
      </c>
      <c r="E139" t="b">
        <f>EXACT(A139,Table13[[#This Row],[MPM]])</f>
        <v>0</v>
      </c>
      <c r="F139" t="b">
        <f>EXACT(B139,Table13[[#This Row],[Pošt.br.]])</f>
        <v>0</v>
      </c>
      <c r="G139" t="b">
        <f>EXACT(Table13[[#This Row],[Grad / Naselje]],C139)</f>
        <v>0</v>
      </c>
      <c r="H139" t="b">
        <f>EXACT(D139,Table13[[#This Row],[Adresa]])</f>
        <v>0</v>
      </c>
    </row>
    <row r="140" spans="1:8">
      <c r="A140" t="s">
        <v>82</v>
      </c>
      <c r="B140">
        <v>42250</v>
      </c>
      <c r="C140" t="s">
        <v>82</v>
      </c>
      <c r="D140" t="s">
        <v>393</v>
      </c>
      <c r="E140" t="b">
        <f>EXACT(A140,Table13[[#This Row],[MPM]])</f>
        <v>0</v>
      </c>
      <c r="F140" t="b">
        <f>EXACT(B140,Table13[[#This Row],[Pošt.br.]])</f>
        <v>0</v>
      </c>
      <c r="G140" t="b">
        <f>EXACT(Table13[[#This Row],[Grad / Naselje]],C140)</f>
        <v>0</v>
      </c>
      <c r="H140" t="b">
        <f>EXACT(D140,Table13[[#This Row],[Adresa]])</f>
        <v>0</v>
      </c>
    </row>
    <row r="141" spans="1:8">
      <c r="A141" s="7" t="s">
        <v>315</v>
      </c>
      <c r="B141" s="7">
        <v>51415</v>
      </c>
      <c r="C141" s="7" t="s">
        <v>315</v>
      </c>
      <c r="D141" s="7" t="s">
        <v>539</v>
      </c>
      <c r="E141" t="b">
        <f>EXACT(A141,Table13[[#This Row],[MPM]])</f>
        <v>0</v>
      </c>
      <c r="F141" t="b">
        <f>EXACT(B141,Table13[[#This Row],[Pošt.br.]])</f>
        <v>0</v>
      </c>
      <c r="G141" t="b">
        <f>EXACT(Table13[[#This Row],[Grad / Naselje]],C141)</f>
        <v>0</v>
      </c>
      <c r="H141" t="b">
        <f>EXACT(D141,Table13[[#This Row],[Adresa]])</f>
        <v>0</v>
      </c>
    </row>
    <row r="142" spans="1:8">
      <c r="F142" t="b">
        <f>EXACT(B142,Table13[[#This Row],[Pošt.br.]])</f>
        <v>0</v>
      </c>
      <c r="G142" t="b">
        <f>EXACT(Table13[[#This Row],[Grad / Naselje]],C142)</f>
        <v>0</v>
      </c>
      <c r="H142" t="b">
        <f>EXACT(D142,Table13[[#This Row],[Adresa]])</f>
        <v>0</v>
      </c>
    </row>
    <row r="143" spans="1:8">
      <c r="F143" t="b">
        <f>EXACT(B143,Table13[[#This Row],[Pošt.br.]])</f>
        <v>0</v>
      </c>
      <c r="G143" t="b">
        <f>EXACT(Table13[[#This Row],[Grad / Naselje]],C143)</f>
        <v>0</v>
      </c>
      <c r="H143" t="b">
        <f>EXACT(D143,Table13[[#This Row],[Adresa]])</f>
        <v>0</v>
      </c>
    </row>
    <row r="144" spans="1:8">
      <c r="A144" t="s">
        <v>83</v>
      </c>
      <c r="B144">
        <v>42230</v>
      </c>
      <c r="C144" t="s">
        <v>83</v>
      </c>
      <c r="D144" t="s">
        <v>79</v>
      </c>
      <c r="E144" t="b">
        <f>EXACT(A144,Table13[[#This Row],[MPM]])</f>
        <v>0</v>
      </c>
      <c r="F144" t="b">
        <f>EXACT(B144,Table13[[#This Row],[Pošt.br.]])</f>
        <v>0</v>
      </c>
      <c r="G144" t="b">
        <f>EXACT(Table13[[#This Row],[Grad / Naselje]],C144)</f>
        <v>0</v>
      </c>
      <c r="H144" t="b">
        <f>EXACT(D144,Table13[[#This Row],[Adresa]])</f>
        <v>0</v>
      </c>
    </row>
    <row r="145" spans="1:8">
      <c r="A145" t="s">
        <v>739</v>
      </c>
      <c r="B145">
        <v>42222</v>
      </c>
      <c r="C145" t="s">
        <v>570</v>
      </c>
      <c r="D145" t="s">
        <v>416</v>
      </c>
      <c r="E145" t="b">
        <f>EXACT(A145,Table13[[#This Row],[MPM]])</f>
        <v>0</v>
      </c>
      <c r="F145" t="b">
        <f>EXACT(B145,Table13[[#This Row],[Pošt.br.]])</f>
        <v>0</v>
      </c>
      <c r="G145" t="b">
        <f>EXACT(Table13[[#This Row],[Grad / Naselje]],C145)</f>
        <v>0</v>
      </c>
      <c r="H145" t="b">
        <f>EXACT(D145,Table13[[#This Row],[Adresa]])</f>
        <v>0</v>
      </c>
    </row>
    <row r="146" spans="1:8">
      <c r="A146" t="s">
        <v>740</v>
      </c>
      <c r="B146">
        <v>42222</v>
      </c>
      <c r="C146" t="s">
        <v>570</v>
      </c>
      <c r="D146" t="s">
        <v>417</v>
      </c>
      <c r="E146" t="b">
        <f>EXACT(A146,Table13[[#This Row],[MPM]])</f>
        <v>0</v>
      </c>
      <c r="F146" t="b">
        <f>EXACT(B146,Table13[[#This Row],[Pošt.br.]])</f>
        <v>0</v>
      </c>
      <c r="G146" t="b">
        <f>EXACT(Table13[[#This Row],[Grad / Naselje]],C146)</f>
        <v>0</v>
      </c>
      <c r="H146" t="b">
        <f>EXACT(D146,Table13[[#This Row],[Adresa]])</f>
        <v>0</v>
      </c>
    </row>
    <row r="147" spans="1:8">
      <c r="A147" t="s">
        <v>175</v>
      </c>
      <c r="B147">
        <v>31542</v>
      </c>
      <c r="C147" t="s">
        <v>175</v>
      </c>
      <c r="D147" t="s">
        <v>502</v>
      </c>
      <c r="E147" t="b">
        <f>EXACT(A147,Table13[[#This Row],[MPM]])</f>
        <v>0</v>
      </c>
      <c r="F147" t="b">
        <f>EXACT(B147,Table13[[#This Row],[Pošt.br.]])</f>
        <v>0</v>
      </c>
      <c r="G147" t="b">
        <f>EXACT(Table13[[#This Row],[Grad / Naselje]],C147)</f>
        <v>0</v>
      </c>
      <c r="H147" t="b">
        <f>EXACT(D147,Table13[[#This Row],[Adresa]])</f>
        <v>0</v>
      </c>
    </row>
    <row r="148" spans="1:8">
      <c r="A148" t="s">
        <v>741</v>
      </c>
      <c r="B148">
        <v>21300</v>
      </c>
      <c r="C148" t="s">
        <v>226</v>
      </c>
      <c r="D148" t="s">
        <v>152</v>
      </c>
      <c r="E148" t="b">
        <f>EXACT(A148,Table13[[#This Row],[MPM]])</f>
        <v>0</v>
      </c>
      <c r="F148" t="b">
        <f>EXACT(B148,Table13[[#This Row],[Pošt.br.]])</f>
        <v>0</v>
      </c>
      <c r="G148" t="b">
        <f>EXACT(Table13[[#This Row],[Grad / Naselje]],C148)</f>
        <v>0</v>
      </c>
      <c r="H148" t="b">
        <f>EXACT(D148,Table13[[#This Row],[Adresa]])</f>
        <v>0</v>
      </c>
    </row>
    <row r="149" spans="1:8">
      <c r="A149" t="s">
        <v>742</v>
      </c>
      <c r="B149">
        <v>21300</v>
      </c>
      <c r="C149" t="s">
        <v>226</v>
      </c>
      <c r="D149" t="s">
        <v>153</v>
      </c>
      <c r="E149" t="b">
        <f>EXACT(A149,Table13[[#This Row],[MPM]])</f>
        <v>0</v>
      </c>
      <c r="F149" t="b">
        <f>EXACT(B149,Table13[[#This Row],[Pošt.br.]])</f>
        <v>0</v>
      </c>
      <c r="G149" t="b">
        <f>EXACT(Table13[[#This Row],[Grad / Naselje]],C149)</f>
        <v>0</v>
      </c>
      <c r="H149" t="b">
        <f>EXACT(D149,Table13[[#This Row],[Adresa]])</f>
        <v>0</v>
      </c>
    </row>
    <row r="150" spans="1:8">
      <c r="A150" t="s">
        <v>743</v>
      </c>
      <c r="B150">
        <v>21300</v>
      </c>
      <c r="C150" t="s">
        <v>226</v>
      </c>
      <c r="D150" t="s">
        <v>154</v>
      </c>
      <c r="E150" t="b">
        <f>EXACT(A150,Table13[[#This Row],[MPM]])</f>
        <v>0</v>
      </c>
      <c r="F150" t="b">
        <f>EXACT(B150,Table13[[#This Row],[Pošt.br.]])</f>
        <v>0</v>
      </c>
      <c r="G150" t="b">
        <f>EXACT(Table13[[#This Row],[Grad / Naselje]],C150)</f>
        <v>0</v>
      </c>
      <c r="H150" t="b">
        <f>EXACT(D150,Table13[[#This Row],[Adresa]])</f>
        <v>0</v>
      </c>
    </row>
    <row r="151" spans="1:8">
      <c r="A151" t="s">
        <v>744</v>
      </c>
      <c r="B151">
        <v>51550</v>
      </c>
      <c r="C151" t="s">
        <v>316</v>
      </c>
      <c r="D151" t="s">
        <v>387</v>
      </c>
      <c r="E151" t="b">
        <f>EXACT(A151,Table13[[#This Row],[MPM]])</f>
        <v>0</v>
      </c>
      <c r="F151" t="b">
        <f>EXACT(B151,Table13[[#This Row],[Pošt.br.]])</f>
        <v>0</v>
      </c>
      <c r="G151" t="b">
        <f>EXACT(Table13[[#This Row],[Grad / Naselje]],C151)</f>
        <v>0</v>
      </c>
      <c r="H151" t="b">
        <f>EXACT(D151,Table13[[#This Row],[Adresa]])</f>
        <v>0</v>
      </c>
    </row>
    <row r="152" spans="1:8">
      <c r="A152" t="s">
        <v>745</v>
      </c>
      <c r="B152">
        <v>51550</v>
      </c>
      <c r="C152" t="s">
        <v>316</v>
      </c>
      <c r="D152" t="s">
        <v>388</v>
      </c>
      <c r="E152" t="b">
        <f>EXACT(A152,Table13[[#This Row],[MPM]])</f>
        <v>0</v>
      </c>
      <c r="F152" t="b">
        <f>EXACT(B152,Table13[[#This Row],[Pošt.br.]])</f>
        <v>0</v>
      </c>
      <c r="G152" t="b">
        <f>EXACT(Table13[[#This Row],[Grad / Naselje]],C152)</f>
        <v>0</v>
      </c>
      <c r="H152" t="b">
        <f>EXACT(D152,Table13[[#This Row],[Adresa]])</f>
        <v>0</v>
      </c>
    </row>
    <row r="153" spans="1:8">
      <c r="A153" t="s">
        <v>346</v>
      </c>
      <c r="B153">
        <v>49246</v>
      </c>
      <c r="C153" t="s">
        <v>346</v>
      </c>
      <c r="D153" t="s">
        <v>430</v>
      </c>
      <c r="E153" t="b">
        <f>EXACT(A153,Table13[[#This Row],[MPM]])</f>
        <v>0</v>
      </c>
      <c r="F153" t="b">
        <f>EXACT(B153,Table13[[#This Row],[Pošt.br.]])</f>
        <v>0</v>
      </c>
      <c r="G153" t="b">
        <f>EXACT(Table13[[#This Row],[Grad / Naselje]],C153)</f>
        <v>0</v>
      </c>
      <c r="H153" t="b">
        <f>EXACT(D153,Table13[[#This Row],[Adresa]])</f>
        <v>0</v>
      </c>
    </row>
    <row r="154" spans="1:8">
      <c r="A154" t="s">
        <v>62</v>
      </c>
      <c r="B154">
        <v>32213</v>
      </c>
      <c r="C154" t="s">
        <v>62</v>
      </c>
      <c r="D154" t="s">
        <v>486</v>
      </c>
      <c r="E154" t="b">
        <f>EXACT(A154,Table13[[#This Row],[MPM]])</f>
        <v>0</v>
      </c>
      <c r="F154" t="b">
        <f>EXACT(B154,Table13[[#This Row],[Pošt.br.]])</f>
        <v>0</v>
      </c>
      <c r="G154" t="b">
        <f>EXACT(Table13[[#This Row],[Grad / Naselje]],C154)</f>
        <v>0</v>
      </c>
      <c r="H154" t="b">
        <f>EXACT(D154,Table13[[#This Row],[Adresa]])</f>
        <v>0</v>
      </c>
    </row>
    <row r="155" spans="1:8">
      <c r="A155" t="s">
        <v>746</v>
      </c>
      <c r="B155">
        <v>35000</v>
      </c>
      <c r="C155" t="s">
        <v>184</v>
      </c>
      <c r="D155" t="s">
        <v>517</v>
      </c>
      <c r="E155" t="b">
        <f>EXACT(A155,Table13[[#This Row],[MPM]])</f>
        <v>0</v>
      </c>
      <c r="F155" t="b">
        <f>EXACT(B155,Table13[[#This Row],[Pošt.br.]])</f>
        <v>0</v>
      </c>
      <c r="G155" t="b">
        <f>EXACT(Table13[[#This Row],[Grad / Naselje]],C155)</f>
        <v>0</v>
      </c>
      <c r="H155" t="b">
        <f>EXACT(D155,Table13[[#This Row],[Adresa]])</f>
        <v>0</v>
      </c>
    </row>
    <row r="156" spans="1:8">
      <c r="A156" t="s">
        <v>747</v>
      </c>
      <c r="B156">
        <v>35000</v>
      </c>
      <c r="C156" t="s">
        <v>184</v>
      </c>
      <c r="D156" t="s">
        <v>518</v>
      </c>
      <c r="E156" t="b">
        <f>EXACT(A156,Table13[[#This Row],[MPM]])</f>
        <v>0</v>
      </c>
      <c r="F156" t="b">
        <f>EXACT(B156,Table13[[#This Row],[Pošt.br.]])</f>
        <v>0</v>
      </c>
      <c r="G156" t="b">
        <f>EXACT(Table13[[#This Row],[Grad / Naselje]],C156)</f>
        <v>0</v>
      </c>
      <c r="H156" t="b">
        <f>EXACT(D156,Table13[[#This Row],[Adresa]])</f>
        <v>0</v>
      </c>
    </row>
    <row r="157" spans="1:8">
      <c r="A157" t="s">
        <v>317</v>
      </c>
      <c r="B157">
        <v>51211</v>
      </c>
      <c r="C157" t="s">
        <v>317</v>
      </c>
      <c r="D157" t="s">
        <v>318</v>
      </c>
      <c r="E157" t="b">
        <f>EXACT(A157,Table13[[#This Row],[MPM]])</f>
        <v>0</v>
      </c>
      <c r="F157" t="b">
        <f>EXACT(B157,Table13[[#This Row],[Pošt.br.]])</f>
        <v>0</v>
      </c>
      <c r="G157" t="b">
        <f>EXACT(Table13[[#This Row],[Grad / Naselje]],C157)</f>
        <v>0</v>
      </c>
      <c r="H157" t="b">
        <f>EXACT(D157,Table13[[#This Row],[Adresa]])</f>
        <v>0</v>
      </c>
    </row>
    <row r="158" spans="1:8">
      <c r="A158" t="s">
        <v>42</v>
      </c>
      <c r="B158">
        <v>52203</v>
      </c>
      <c r="C158" t="s">
        <v>42</v>
      </c>
      <c r="D158" t="s">
        <v>352</v>
      </c>
      <c r="E158" t="b">
        <f>EXACT(A158,Table13[[#This Row],[MPM]])</f>
        <v>0</v>
      </c>
      <c r="F158" t="b">
        <f>EXACT(B158,Table13[[#This Row],[Pošt.br.]])</f>
        <v>0</v>
      </c>
      <c r="G158" t="b">
        <f>EXACT(Table13[[#This Row],[Grad / Naselje]],C158)</f>
        <v>0</v>
      </c>
      <c r="H158" t="b">
        <f>EXACT(D158,Table13[[#This Row],[Adresa]])</f>
        <v>0</v>
      </c>
    </row>
    <row r="159" spans="1:8">
      <c r="A159" t="s">
        <v>748</v>
      </c>
      <c r="B159">
        <v>20350</v>
      </c>
      <c r="C159" t="s">
        <v>607</v>
      </c>
      <c r="D159" t="s">
        <v>610</v>
      </c>
      <c r="E159" t="b">
        <f>EXACT(A159,Table13[[#This Row],[MPM]])</f>
        <v>0</v>
      </c>
      <c r="F159" t="b">
        <f>EXACT(B159,Table13[[#This Row],[Pošt.br.]])</f>
        <v>0</v>
      </c>
      <c r="G159" t="b">
        <f>EXACT(Table13[[#This Row],[Grad / Naselje]],C159)</f>
        <v>0</v>
      </c>
      <c r="H159" t="b">
        <f>EXACT(D159,Table13[[#This Row],[Adresa]])</f>
        <v>0</v>
      </c>
    </row>
    <row r="160" spans="1:8">
      <c r="A160" t="s">
        <v>292</v>
      </c>
      <c r="B160">
        <v>33517</v>
      </c>
      <c r="C160" t="s">
        <v>292</v>
      </c>
      <c r="D160" t="s">
        <v>550</v>
      </c>
      <c r="E160" t="b">
        <f>EXACT(A160,Table13[[#This Row],[MPM]])</f>
        <v>0</v>
      </c>
      <c r="F160" t="b">
        <f>EXACT(B160,Table13[[#This Row],[Pošt.br.]])</f>
        <v>0</v>
      </c>
      <c r="G160" t="b">
        <f>EXACT(Table13[[#This Row],[Grad / Naselje]],C160)</f>
        <v>0</v>
      </c>
      <c r="H160" t="b">
        <f>EXACT(D160,Table13[[#This Row],[Adresa]])</f>
        <v>0</v>
      </c>
    </row>
    <row r="161" spans="1:8">
      <c r="A161" t="s">
        <v>63</v>
      </c>
      <c r="B161">
        <v>32238</v>
      </c>
      <c r="C161" t="s">
        <v>63</v>
      </c>
      <c r="D161" t="s">
        <v>487</v>
      </c>
      <c r="E161" t="b">
        <f>EXACT(A161,Table13[[#This Row],[MPM]])</f>
        <v>0</v>
      </c>
      <c r="F161" t="b">
        <f>EXACT(B161,Table13[[#This Row],[Pošt.br.]])</f>
        <v>0</v>
      </c>
      <c r="G161" t="b">
        <f>EXACT(Table13[[#This Row],[Grad / Naselje]],C161)</f>
        <v>0</v>
      </c>
      <c r="H161" t="b">
        <f>EXACT(D161,Table13[[#This Row],[Adresa]])</f>
        <v>0</v>
      </c>
    </row>
    <row r="162" spans="1:8">
      <c r="A162" t="s">
        <v>749</v>
      </c>
      <c r="B162">
        <v>21405</v>
      </c>
      <c r="C162" t="s">
        <v>227</v>
      </c>
      <c r="D162" t="s">
        <v>612</v>
      </c>
      <c r="E162" t="b">
        <f>EXACT(A162,Table13[[#This Row],[MPM]])</f>
        <v>0</v>
      </c>
      <c r="F162" t="b">
        <f>EXACT(B162,Table13[[#This Row],[Pošt.br.]])</f>
        <v>0</v>
      </c>
      <c r="G162" t="b">
        <f>EXACT(Table13[[#This Row],[Grad / Naselje]],C162)</f>
        <v>0</v>
      </c>
      <c r="H162" t="b">
        <f>EXACT(D162,Table13[[#This Row],[Adresa]])</f>
        <v>0</v>
      </c>
    </row>
    <row r="163" spans="1:8">
      <c r="F163" t="b">
        <f>EXACT(B163,Table13[[#This Row],[Pošt.br.]])</f>
        <v>0</v>
      </c>
      <c r="G163" t="b">
        <f>EXACT(Table13[[#This Row],[Grad / Naselje]],C163)</f>
        <v>0</v>
      </c>
      <c r="H163" t="b">
        <f>EXACT(D163,Table13[[#This Row],[Adresa]])</f>
        <v>0</v>
      </c>
    </row>
    <row r="164" spans="1:8">
      <c r="A164" t="s">
        <v>43</v>
      </c>
      <c r="B164">
        <v>52424</v>
      </c>
      <c r="C164" t="s">
        <v>43</v>
      </c>
      <c r="D164" t="s">
        <v>44</v>
      </c>
      <c r="E164" t="b">
        <f>EXACT(A164,Table13[[#This Row],[MPM]])</f>
        <v>0</v>
      </c>
      <c r="F164" t="b">
        <f>EXACT(B164,Table13[[#This Row],[Pošt.br.]])</f>
        <v>0</v>
      </c>
      <c r="G164" t="b">
        <f>EXACT(Table13[[#This Row],[Grad / Naselje]],C164)</f>
        <v>0</v>
      </c>
      <c r="H164" t="b">
        <f>EXACT(D164,Table13[[#This Row],[Adresa]])</f>
        <v>0</v>
      </c>
    </row>
    <row r="165" spans="1:8">
      <c r="A165" t="s">
        <v>84</v>
      </c>
      <c r="B165">
        <v>40315</v>
      </c>
      <c r="C165" t="s">
        <v>84</v>
      </c>
      <c r="D165" t="s">
        <v>415</v>
      </c>
      <c r="E165" t="b">
        <f>EXACT(A165,Table13[[#This Row],[MPM]])</f>
        <v>0</v>
      </c>
      <c r="F165" t="b">
        <f>EXACT(B165,Table13[[#This Row],[Pošt.br.]])</f>
        <v>0</v>
      </c>
      <c r="G165" t="b">
        <f>EXACT(Table13[[#This Row],[Grad / Naselje]],C165)</f>
        <v>0</v>
      </c>
      <c r="H165" t="b">
        <f>EXACT(D165,Table13[[#This Row],[Adresa]])</f>
        <v>0</v>
      </c>
    </row>
    <row r="166" spans="1:8">
      <c r="A166" t="s">
        <v>250</v>
      </c>
      <c r="B166">
        <v>22243</v>
      </c>
      <c r="C166" t="s">
        <v>250</v>
      </c>
      <c r="D166" t="s">
        <v>116</v>
      </c>
      <c r="E166" t="b">
        <f>EXACT(A166,Table13[[#This Row],[MPM]])</f>
        <v>0</v>
      </c>
      <c r="F166" t="b">
        <f>EXACT(B166,Table13[[#This Row],[Pošt.br.]])</f>
        <v>0</v>
      </c>
      <c r="G166" t="b">
        <f>EXACT(Table13[[#This Row],[Grad / Naselje]],C166)</f>
        <v>0</v>
      </c>
      <c r="H166" t="b">
        <f>EXACT(D166,Table13[[#This Row],[Adresa]])</f>
        <v>0</v>
      </c>
    </row>
    <row r="167" spans="1:8">
      <c r="A167" t="s">
        <v>750</v>
      </c>
      <c r="B167">
        <v>31500</v>
      </c>
      <c r="C167" t="s">
        <v>176</v>
      </c>
      <c r="D167" t="s">
        <v>639</v>
      </c>
      <c r="E167" t="b">
        <f>EXACT(A167,Table13[[#This Row],[MPM]])</f>
        <v>0</v>
      </c>
      <c r="F167" t="b">
        <f>EXACT(B167,Table13[[#This Row],[Pošt.br.]])</f>
        <v>0</v>
      </c>
      <c r="G167" t="b">
        <f>EXACT(Table13[[#This Row],[Grad / Naselje]],C167)</f>
        <v>0</v>
      </c>
      <c r="H167" t="b">
        <f>EXACT(D167,Table13[[#This Row],[Adresa]])</f>
        <v>0</v>
      </c>
    </row>
    <row r="168" spans="1:8">
      <c r="A168" t="s">
        <v>751</v>
      </c>
      <c r="B168">
        <v>31500</v>
      </c>
      <c r="C168" t="s">
        <v>177</v>
      </c>
      <c r="D168" t="s">
        <v>178</v>
      </c>
      <c r="E168" t="b">
        <f>EXACT(A168,Table13[[#This Row],[MPM]])</f>
        <v>0</v>
      </c>
      <c r="F168" t="b">
        <f>EXACT(B168,Table13[[#This Row],[Pošt.br.]])</f>
        <v>0</v>
      </c>
      <c r="G168" t="b">
        <f>EXACT(Table13[[#This Row],[Grad / Naselje]],C168)</f>
        <v>0</v>
      </c>
      <c r="H168" t="b">
        <f>EXACT(D168,Table13[[#This Row],[Adresa]])</f>
        <v>0</v>
      </c>
    </row>
    <row r="169" spans="1:8">
      <c r="A169" t="s">
        <v>64</v>
      </c>
      <c r="B169">
        <v>32245</v>
      </c>
      <c r="C169" t="s">
        <v>64</v>
      </c>
      <c r="D169" t="s">
        <v>488</v>
      </c>
      <c r="E169" t="b">
        <f>EXACT(A169,Table13[[#This Row],[MPM]])</f>
        <v>0</v>
      </c>
      <c r="F169" t="b">
        <f>EXACT(B169,Table13[[#This Row],[Pošt.br.]])</f>
        <v>0</v>
      </c>
      <c r="G169" t="b">
        <f>EXACT(Table13[[#This Row],[Grad / Naselje]],C169)</f>
        <v>0</v>
      </c>
      <c r="H169" t="b">
        <f>EXACT(D169,Table13[[#This Row],[Adresa]])</f>
        <v>0</v>
      </c>
    </row>
    <row r="170" spans="1:8">
      <c r="A170" t="s">
        <v>752</v>
      </c>
      <c r="B170">
        <v>35400</v>
      </c>
      <c r="C170" t="s">
        <v>320</v>
      </c>
      <c r="D170" t="s">
        <v>527</v>
      </c>
      <c r="E170" t="b">
        <f>EXACT(A170,Table13[[#This Row],[MPM]])</f>
        <v>0</v>
      </c>
      <c r="F170" t="b">
        <f>EXACT(B170,Table13[[#This Row],[Pošt.br.]])</f>
        <v>0</v>
      </c>
      <c r="G170" t="b">
        <f>EXACT(Table13[[#This Row],[Grad / Naselje]],C170)</f>
        <v>0</v>
      </c>
      <c r="H170" t="b">
        <f>EXACT(D170,Table13[[#This Row],[Adresa]])</f>
        <v>0</v>
      </c>
    </row>
    <row r="171" spans="1:8">
      <c r="A171" s="7" t="s">
        <v>208</v>
      </c>
      <c r="B171" s="7">
        <v>43272</v>
      </c>
      <c r="C171" s="7" t="s">
        <v>208</v>
      </c>
      <c r="D171" s="7" t="s">
        <v>510</v>
      </c>
      <c r="E171" t="b">
        <f>EXACT(A171,Table13[[#This Row],[MPM]])</f>
        <v>0</v>
      </c>
      <c r="F171" t="b">
        <f>EXACT(B171,Table13[[#This Row],[Pošt.br.]])</f>
        <v>0</v>
      </c>
      <c r="G171" t="b">
        <f>EXACT(Table13[[#This Row],[Grad / Naselje]],C171)</f>
        <v>0</v>
      </c>
      <c r="H171" t="b">
        <f>EXACT(D171,Table13[[#This Row],[Adresa]])</f>
        <v>0</v>
      </c>
    </row>
    <row r="172" spans="1:8">
      <c r="A172" t="s">
        <v>753</v>
      </c>
      <c r="B172">
        <v>53291</v>
      </c>
      <c r="C172" t="s">
        <v>260</v>
      </c>
      <c r="D172" t="s">
        <v>103</v>
      </c>
      <c r="E172" t="b">
        <f>EXACT(A172,Table13[[#This Row],[MPM]])</f>
        <v>0</v>
      </c>
      <c r="F172" t="b">
        <f>EXACT(B172,Table13[[#This Row],[Pošt.br.]])</f>
        <v>0</v>
      </c>
      <c r="G172" t="b">
        <f>EXACT(Table13[[#This Row],[Grad / Naselje]],C172)</f>
        <v>0</v>
      </c>
      <c r="H172" t="b">
        <f>EXACT(D172,Table13[[#This Row],[Adresa]])</f>
        <v>0</v>
      </c>
    </row>
    <row r="173" spans="1:8">
      <c r="A173" t="s">
        <v>85</v>
      </c>
      <c r="B173">
        <v>42220</v>
      </c>
      <c r="C173" t="s">
        <v>85</v>
      </c>
      <c r="D173" t="s">
        <v>924</v>
      </c>
      <c r="E173" t="b">
        <f>EXACT(A173,Table13[[#This Row],[MPM]])</f>
        <v>0</v>
      </c>
      <c r="F173" t="b">
        <f>EXACT(B173,Table13[[#This Row],[Pošt.br.]])</f>
        <v>0</v>
      </c>
      <c r="G173" t="b">
        <f>EXACT(Table13[[#This Row],[Grad / Naselje]],C173)</f>
        <v>0</v>
      </c>
      <c r="H173" t="b">
        <f>EXACT(D173,Table13[[#This Row],[Adresa]])</f>
        <v>0</v>
      </c>
    </row>
    <row r="174" spans="1:8">
      <c r="A174" t="s">
        <v>754</v>
      </c>
      <c r="B174">
        <v>51250</v>
      </c>
      <c r="C174" t="s">
        <v>319</v>
      </c>
      <c r="D174" t="s">
        <v>389</v>
      </c>
      <c r="E174" t="b">
        <f>EXACT(A174,Table13[[#This Row],[MPM]])</f>
        <v>0</v>
      </c>
      <c r="F174" t="b">
        <f>EXACT(B174,Table13[[#This Row],[Pošt.br.]])</f>
        <v>0</v>
      </c>
      <c r="G174" t="b">
        <f>EXACT(Table13[[#This Row],[Grad / Naselje]],C174)</f>
        <v>0</v>
      </c>
      <c r="H174" t="b">
        <f>EXACT(D174,Table13[[#This Row],[Adresa]])</f>
        <v>0</v>
      </c>
    </row>
    <row r="175" spans="1:8">
      <c r="A175" t="s">
        <v>755</v>
      </c>
      <c r="B175">
        <v>51250</v>
      </c>
      <c r="C175" t="s">
        <v>319</v>
      </c>
      <c r="D175" t="s">
        <v>632</v>
      </c>
      <c r="E175" t="b">
        <f>EXACT(A175,Table13[[#This Row],[MPM]])</f>
        <v>0</v>
      </c>
      <c r="F175" t="b">
        <f>EXACT(B175,Table13[[#This Row],[Pošt.br.]])</f>
        <v>0</v>
      </c>
      <c r="G175" t="b">
        <f>EXACT(Table13[[#This Row],[Grad / Naselje]],C175)</f>
        <v>0</v>
      </c>
      <c r="H175" t="b">
        <f>EXACT(D175,Table13[[#This Row],[Adresa]])</f>
        <v>0</v>
      </c>
    </row>
    <row r="176" spans="1:8">
      <c r="A176" t="s">
        <v>209</v>
      </c>
      <c r="B176">
        <v>48325</v>
      </c>
      <c r="C176" t="s">
        <v>209</v>
      </c>
      <c r="D176" t="s">
        <v>511</v>
      </c>
      <c r="E176" t="b">
        <f>EXACT(A176,Table13[[#This Row],[MPM]])</f>
        <v>0</v>
      </c>
      <c r="F176" t="b">
        <f>EXACT(B176,Table13[[#This Row],[Pošt.br.]])</f>
        <v>0</v>
      </c>
      <c r="G176" t="b">
        <f>EXACT(Table13[[#This Row],[Grad / Naselje]],C176)</f>
        <v>0</v>
      </c>
      <c r="H176" t="b">
        <f>EXACT(D176,Table13[[#This Row],[Adresa]])</f>
        <v>0</v>
      </c>
    </row>
    <row r="177" spans="1:8">
      <c r="A177" t="s">
        <v>756</v>
      </c>
      <c r="B177">
        <v>10315</v>
      </c>
      <c r="C177" t="s">
        <v>454</v>
      </c>
      <c r="D177" t="s">
        <v>437</v>
      </c>
      <c r="E177" t="b">
        <f>EXACT(A177,Table13[[#This Row],[MPM]])</f>
        <v>0</v>
      </c>
      <c r="F177" t="b">
        <f>EXACT(B177,Table13[[#This Row],[Pošt.br.]])</f>
        <v>0</v>
      </c>
      <c r="G177" t="b">
        <f>EXACT(Table13[[#This Row],[Grad / Naselje]],C177)</f>
        <v>0</v>
      </c>
      <c r="H177" t="b">
        <f>EXACT(D177,Table13[[#This Row],[Adresa]])</f>
        <v>0</v>
      </c>
    </row>
    <row r="178" spans="1:8">
      <c r="A178" t="s">
        <v>757</v>
      </c>
      <c r="B178">
        <v>10315</v>
      </c>
      <c r="C178" t="s">
        <v>455</v>
      </c>
      <c r="D178" t="s">
        <v>438</v>
      </c>
      <c r="E178" t="b">
        <f>EXACT(A178,Table13[[#This Row],[MPM]])</f>
        <v>0</v>
      </c>
      <c r="F178" t="b">
        <f>EXACT(B178,Table13[[#This Row],[Pošt.br.]])</f>
        <v>0</v>
      </c>
      <c r="G178" t="b">
        <f>EXACT(Table13[[#This Row],[Grad / Naselje]],C178)</f>
        <v>0</v>
      </c>
      <c r="H178" t="b">
        <f>EXACT(D178,Table13[[#This Row],[Adresa]])</f>
        <v>0</v>
      </c>
    </row>
    <row r="179" spans="1:8">
      <c r="A179" t="s">
        <v>923</v>
      </c>
      <c r="B179">
        <v>44330</v>
      </c>
      <c r="C179" t="s">
        <v>458</v>
      </c>
      <c r="D179" t="s">
        <v>465</v>
      </c>
      <c r="E179" t="b">
        <f>EXACT(A179,Table13[[#This Row],[MPM]])</f>
        <v>0</v>
      </c>
      <c r="F179" t="b">
        <f>EXACT(B179,Table13[[#This Row],[Pošt.br.]])</f>
        <v>0</v>
      </c>
      <c r="G179" t="b">
        <f>EXACT(Table13[[#This Row],[Grad / Naselje]],C179)</f>
        <v>0</v>
      </c>
      <c r="H179" t="b">
        <f>EXACT(D179,Table13[[#This Row],[Adresa]])</f>
        <v>0</v>
      </c>
    </row>
    <row r="180" spans="1:8">
      <c r="A180" t="s">
        <v>758</v>
      </c>
      <c r="B180">
        <v>44330</v>
      </c>
      <c r="C180" t="s">
        <v>190</v>
      </c>
      <c r="D180" t="s">
        <v>466</v>
      </c>
      <c r="E180" t="b">
        <f>EXACT(A180,Table13[[#This Row],[MPM]])</f>
        <v>0</v>
      </c>
      <c r="F180" t="b">
        <f>EXACT(B180,Table13[[#This Row],[Pošt.br.]])</f>
        <v>0</v>
      </c>
      <c r="G180" t="b">
        <f>EXACT(Table13[[#This Row],[Grad / Naselje]],C180)</f>
        <v>0</v>
      </c>
      <c r="H180" t="b">
        <f>EXACT(D180,Table13[[#This Row],[Adresa]])</f>
        <v>0</v>
      </c>
    </row>
    <row r="181" spans="1:8">
      <c r="A181" t="s">
        <v>261</v>
      </c>
      <c r="B181">
        <v>23450</v>
      </c>
      <c r="C181" t="s">
        <v>261</v>
      </c>
      <c r="D181" t="s">
        <v>613</v>
      </c>
      <c r="E181" t="b">
        <f>EXACT(A181,Table13[[#This Row],[MPM]])</f>
        <v>0</v>
      </c>
      <c r="F181" t="b">
        <f>EXACT(B181,Table13[[#This Row],[Pošt.br.]])</f>
        <v>0</v>
      </c>
      <c r="G181" t="b">
        <f>EXACT(Table13[[#This Row],[Grad / Naselje]],C181)</f>
        <v>0</v>
      </c>
      <c r="H181" t="b">
        <f>EXACT(D181,Table13[[#This Row],[Adresa]])</f>
        <v>0</v>
      </c>
    </row>
    <row r="182" spans="1:8">
      <c r="A182" t="s">
        <v>199</v>
      </c>
      <c r="B182">
        <v>47300</v>
      </c>
      <c r="C182" t="s">
        <v>199</v>
      </c>
      <c r="D182" t="s">
        <v>200</v>
      </c>
      <c r="E182" t="b">
        <f>EXACT(A182,Table13[[#This Row],[MPM]])</f>
        <v>0</v>
      </c>
      <c r="F182" t="b">
        <f>EXACT(B182,Table13[[#This Row],[Pošt.br.]])</f>
        <v>0</v>
      </c>
      <c r="G182" t="b">
        <f>EXACT(Table13[[#This Row],[Grad / Naselje]],C182)</f>
        <v>0</v>
      </c>
      <c r="H182" t="b">
        <f>EXACT(D182,Table13[[#This Row],[Adresa]])</f>
        <v>0</v>
      </c>
    </row>
    <row r="183" spans="1:8">
      <c r="A183" t="s">
        <v>321</v>
      </c>
      <c r="B183">
        <v>35430</v>
      </c>
      <c r="C183" t="s">
        <v>321</v>
      </c>
      <c r="D183" t="s">
        <v>528</v>
      </c>
      <c r="E183" t="b">
        <f>EXACT(A183,Table13[[#This Row],[MPM]])</f>
        <v>0</v>
      </c>
      <c r="F183" t="b">
        <f>EXACT(B183,Table13[[#This Row],[Pošt.br.]])</f>
        <v>0</v>
      </c>
      <c r="G183" t="b">
        <f>EXACT(Table13[[#This Row],[Grad / Naselje]],C183)</f>
        <v>0</v>
      </c>
      <c r="H183" t="b">
        <f>EXACT(D183,Table13[[#This Row],[Adresa]])</f>
        <v>0</v>
      </c>
    </row>
    <row r="184" spans="1:8">
      <c r="A184" t="s">
        <v>228</v>
      </c>
      <c r="B184">
        <v>21310</v>
      </c>
      <c r="C184" t="s">
        <v>228</v>
      </c>
      <c r="D184" t="s">
        <v>155</v>
      </c>
      <c r="E184" t="b">
        <f>EXACT(A184,Table13[[#This Row],[MPM]])</f>
        <v>0</v>
      </c>
      <c r="F184" t="b">
        <f>EXACT(B184,Table13[[#This Row],[Pošt.br.]])</f>
        <v>0</v>
      </c>
      <c r="G184" t="b">
        <f>EXACT(Table13[[#This Row],[Grad / Naselje]],C184)</f>
        <v>0</v>
      </c>
      <c r="H184" t="b">
        <f>EXACT(D184,Table13[[#This Row],[Adresa]])</f>
        <v>0</v>
      </c>
    </row>
    <row r="185" spans="1:8">
      <c r="A185" t="s">
        <v>759</v>
      </c>
      <c r="B185">
        <v>51410</v>
      </c>
      <c r="C185" t="s">
        <v>14</v>
      </c>
      <c r="D185" t="s">
        <v>15</v>
      </c>
      <c r="E185" t="b">
        <f>EXACT(A185,Table13[[#This Row],[MPM]])</f>
        <v>0</v>
      </c>
      <c r="F185" t="b">
        <f>EXACT(B185,Table13[[#This Row],[Pošt.br.]])</f>
        <v>0</v>
      </c>
      <c r="G185" t="b">
        <f>EXACT(Table13[[#This Row],[Grad / Naselje]],C185)</f>
        <v>0</v>
      </c>
      <c r="H185" t="b">
        <f>EXACT(D185,Table13[[#This Row],[Adresa]])</f>
        <v>0</v>
      </c>
    </row>
    <row r="186" spans="1:8">
      <c r="A186" t="s">
        <v>760</v>
      </c>
      <c r="B186">
        <v>51410</v>
      </c>
      <c r="C186" t="s">
        <v>14</v>
      </c>
      <c r="D186" t="s">
        <v>16</v>
      </c>
      <c r="E186" t="b">
        <f>EXACT(A186,Table13[[#This Row],[MPM]])</f>
        <v>0</v>
      </c>
      <c r="F186" t="b">
        <f>EXACT(B186,Table13[[#This Row],[Pošt.br.]])</f>
        <v>0</v>
      </c>
      <c r="G186" t="b">
        <f>EXACT(Table13[[#This Row],[Grad / Naselje]],C186)</f>
        <v>0</v>
      </c>
      <c r="H186" t="b">
        <f>EXACT(D186,Table13[[#This Row],[Adresa]])</f>
        <v>0</v>
      </c>
    </row>
    <row r="187" spans="1:8">
      <c r="A187" t="s">
        <v>278</v>
      </c>
      <c r="B187">
        <v>20355</v>
      </c>
      <c r="C187" t="s">
        <v>278</v>
      </c>
      <c r="D187" t="s">
        <v>611</v>
      </c>
      <c r="E187" t="b">
        <f>EXACT(A187,Table13[[#This Row],[MPM]])</f>
        <v>0</v>
      </c>
      <c r="F187" t="b">
        <f>EXACT(B187,Table13[[#This Row],[Pošt.br.]])</f>
        <v>0</v>
      </c>
      <c r="G187" t="b">
        <f>EXACT(Table13[[#This Row],[Grad / Naselje]],C187)</f>
        <v>0</v>
      </c>
      <c r="H187" t="b">
        <f>EXACT(D187,Table13[[#This Row],[Adresa]])</f>
        <v>0</v>
      </c>
    </row>
    <row r="188" spans="1:8">
      <c r="A188" t="s">
        <v>761</v>
      </c>
      <c r="B188">
        <v>20355</v>
      </c>
      <c r="C188" t="s">
        <v>278</v>
      </c>
      <c r="D188" t="s">
        <v>927</v>
      </c>
      <c r="E188" t="b">
        <f>EXACT(A188,Table13[[#This Row],[MPM]])</f>
        <v>0</v>
      </c>
      <c r="F188" t="b">
        <f>EXACT(B188,Table13[[#This Row],[Pošt.br.]])</f>
        <v>0</v>
      </c>
      <c r="G188" t="b">
        <f>EXACT(Table13[[#This Row],[Grad / Naselje]],C188)</f>
        <v>0</v>
      </c>
      <c r="H188" t="b">
        <f>EXACT(D188,Table13[[#This Row],[Adresa]])</f>
        <v>0</v>
      </c>
    </row>
    <row r="189" spans="1:8">
      <c r="A189" t="s">
        <v>598</v>
      </c>
      <c r="B189">
        <v>33515</v>
      </c>
      <c r="C189" t="s">
        <v>598</v>
      </c>
      <c r="D189" t="s">
        <v>599</v>
      </c>
      <c r="E189" t="b">
        <f>EXACT(A189,Table13[[#This Row],[MPM]])</f>
        <v>0</v>
      </c>
      <c r="F189" t="b">
        <f>EXACT(B189,Table13[[#This Row],[Pošt.br.]])</f>
        <v>0</v>
      </c>
      <c r="G189" t="b">
        <f>EXACT(Table13[[#This Row],[Grad / Naselje]],C189)</f>
        <v>0</v>
      </c>
      <c r="H189" t="b">
        <f>EXACT(D189,Table13[[#This Row],[Adresa]])</f>
        <v>0</v>
      </c>
    </row>
    <row r="190" spans="1:8">
      <c r="A190" t="s">
        <v>322</v>
      </c>
      <c r="B190">
        <v>35250</v>
      </c>
      <c r="C190" t="s">
        <v>322</v>
      </c>
      <c r="D190" t="s">
        <v>529</v>
      </c>
      <c r="E190" t="b">
        <f>EXACT(A190,Table13[[#This Row],[MPM]])</f>
        <v>0</v>
      </c>
      <c r="F190" t="b">
        <f>EXACT(B190,Table13[[#This Row],[Pošt.br.]])</f>
        <v>0</v>
      </c>
      <c r="G190" t="b">
        <f>EXACT(Table13[[#This Row],[Grad / Naselje]],C190)</f>
        <v>0</v>
      </c>
      <c r="H190" t="b">
        <f>EXACT(D190,Table13[[#This Row],[Adresa]])</f>
        <v>0</v>
      </c>
    </row>
    <row r="191" spans="1:8">
      <c r="A191" t="s">
        <v>347</v>
      </c>
      <c r="B191">
        <v>49243</v>
      </c>
      <c r="C191" t="s">
        <v>347</v>
      </c>
      <c r="D191" t="s">
        <v>431</v>
      </c>
      <c r="E191" t="b">
        <f>EXACT(A191,Table13[[#This Row],[MPM]])</f>
        <v>0</v>
      </c>
      <c r="F191" t="b">
        <f>EXACT(B191,Table13[[#This Row],[Pošt.br.]])</f>
        <v>0</v>
      </c>
      <c r="G191" t="b">
        <f>EXACT(Table13[[#This Row],[Grad / Naselje]],C191)</f>
        <v>0</v>
      </c>
      <c r="H191" t="b">
        <f>EXACT(D191,Table13[[#This Row],[Adresa]])</f>
        <v>0</v>
      </c>
    </row>
    <row r="192" spans="1:8">
      <c r="A192" t="s">
        <v>762</v>
      </c>
      <c r="B192">
        <v>31000</v>
      </c>
      <c r="C192" t="s">
        <v>282</v>
      </c>
      <c r="D192" t="s">
        <v>179</v>
      </c>
      <c r="E192" t="b">
        <f>EXACT(A192,Table13[[#This Row],[MPM]])</f>
        <v>0</v>
      </c>
      <c r="F192" t="b">
        <f>EXACT(B192,Table13[[#This Row],[Pošt.br.]])</f>
        <v>0</v>
      </c>
      <c r="G192" t="b">
        <f>EXACT(Table13[[#This Row],[Grad / Naselje]],C192)</f>
        <v>0</v>
      </c>
      <c r="H192" t="b">
        <f>EXACT(D192,Table13[[#This Row],[Adresa]])</f>
        <v>0</v>
      </c>
    </row>
    <row r="193" spans="1:8">
      <c r="A193" t="s">
        <v>763</v>
      </c>
      <c r="B193">
        <v>31000</v>
      </c>
      <c r="C193" t="s">
        <v>282</v>
      </c>
      <c r="D193" t="s">
        <v>503</v>
      </c>
      <c r="E193" t="b">
        <f>EXACT(A193,Table13[[#This Row],[MPM]])</f>
        <v>0</v>
      </c>
      <c r="F193" t="b">
        <f>EXACT(B193,Table13[[#This Row],[Pošt.br.]])</f>
        <v>0</v>
      </c>
      <c r="G193" t="b">
        <f>EXACT(Table13[[#This Row],[Grad / Naselje]],C193)</f>
        <v>0</v>
      </c>
      <c r="H193" t="b">
        <f>EXACT(D193,Table13[[#This Row],[Adresa]])</f>
        <v>0</v>
      </c>
    </row>
    <row r="194" spans="1:8">
      <c r="A194" s="22" t="s">
        <v>920</v>
      </c>
      <c r="B194" s="23">
        <v>31000</v>
      </c>
      <c r="C194" s="23" t="s">
        <v>282</v>
      </c>
      <c r="D194" s="23" t="s">
        <v>922</v>
      </c>
      <c r="E194" t="b">
        <f>EXACT(A194,Table13[[#This Row],[MPM]])</f>
        <v>0</v>
      </c>
      <c r="F194" t="b">
        <f>EXACT(B194,Table13[[#This Row],[Pošt.br.]])</f>
        <v>0</v>
      </c>
      <c r="G194" t="b">
        <f>EXACT(Table13[[#This Row],[Grad / Naselje]],C194)</f>
        <v>0</v>
      </c>
      <c r="H194" t="b">
        <f>EXACT(D194,Table13[[#This Row],[Adresa]])</f>
        <v>0</v>
      </c>
    </row>
    <row r="195" spans="1:8">
      <c r="A195" t="s">
        <v>764</v>
      </c>
      <c r="B195">
        <v>31000</v>
      </c>
      <c r="C195" t="s">
        <v>282</v>
      </c>
      <c r="D195" t="s">
        <v>596</v>
      </c>
      <c r="E195" t="b">
        <f>EXACT(A195,Table13[[#This Row],[MPM]])</f>
        <v>0</v>
      </c>
      <c r="F195" t="b">
        <f>EXACT(B195,Table13[[#This Row],[Pošt.br.]])</f>
        <v>0</v>
      </c>
      <c r="G195" t="b">
        <f>EXACT(Table13[[#This Row],[Grad / Naselje]],C195)</f>
        <v>0</v>
      </c>
      <c r="H195" t="b">
        <f>EXACT(D195,Table13[[#This Row],[Adresa]])</f>
        <v>0</v>
      </c>
    </row>
    <row r="196" spans="1:8">
      <c r="A196" t="s">
        <v>765</v>
      </c>
      <c r="B196">
        <v>31000</v>
      </c>
      <c r="C196" t="s">
        <v>282</v>
      </c>
      <c r="D196" t="s">
        <v>504</v>
      </c>
      <c r="E196" t="b">
        <f>EXACT(A196,Table13[[#This Row],[MPM]])</f>
        <v>0</v>
      </c>
      <c r="F196" t="b">
        <f>EXACT(B196,Table13[[#This Row],[Pošt.br.]])</f>
        <v>0</v>
      </c>
      <c r="G196" t="b">
        <f>EXACT(Table13[[#This Row],[Grad / Naselje]],C196)</f>
        <v>0</v>
      </c>
      <c r="H196" t="b">
        <f>EXACT(D196,Table13[[#This Row],[Adresa]])</f>
        <v>0</v>
      </c>
    </row>
    <row r="197" spans="1:8">
      <c r="A197" t="s">
        <v>766</v>
      </c>
      <c r="B197">
        <v>31000</v>
      </c>
      <c r="C197" t="s">
        <v>282</v>
      </c>
      <c r="D197" t="s">
        <v>505</v>
      </c>
      <c r="E197" t="b">
        <f>EXACT(A197,Table13[[#This Row],[MPM]])</f>
        <v>0</v>
      </c>
      <c r="F197" t="b">
        <f>EXACT(B197,Table13[[#This Row],[Pošt.br.]])</f>
        <v>0</v>
      </c>
      <c r="G197" t="b">
        <f>EXACT(Table13[[#This Row],[Grad / Naselje]],C197)</f>
        <v>0</v>
      </c>
      <c r="H197" t="b">
        <f>EXACT(D197,Table13[[#This Row],[Adresa]])</f>
        <v>0</v>
      </c>
    </row>
    <row r="198" spans="1:8">
      <c r="A198" t="s">
        <v>767</v>
      </c>
      <c r="B198">
        <v>31000</v>
      </c>
      <c r="C198" t="s">
        <v>282</v>
      </c>
      <c r="D198" t="s">
        <v>506</v>
      </c>
      <c r="E198" t="b">
        <f>EXACT(A198,Table13[[#This Row],[MPM]])</f>
        <v>0</v>
      </c>
      <c r="F198" t="b">
        <f>EXACT(B198,Table13[[#This Row],[Pošt.br.]])</f>
        <v>0</v>
      </c>
      <c r="G198" t="b">
        <f>EXACT(Table13[[#This Row],[Grad / Naselje]],C198)</f>
        <v>0</v>
      </c>
      <c r="H198" t="b">
        <f>EXACT(D198,Table13[[#This Row],[Adresa]])</f>
        <v>0</v>
      </c>
    </row>
    <row r="199" spans="1:8">
      <c r="A199" t="s">
        <v>768</v>
      </c>
      <c r="B199">
        <v>31000</v>
      </c>
      <c r="C199" t="s">
        <v>282</v>
      </c>
      <c r="D199" t="s">
        <v>507</v>
      </c>
      <c r="E199" t="b">
        <f>EXACT(A199,Table13[[#This Row],[MPM]])</f>
        <v>0</v>
      </c>
      <c r="F199" t="b">
        <f>EXACT(B199,Table13[[#This Row],[Pošt.br.]])</f>
        <v>0</v>
      </c>
      <c r="G199" t="b">
        <f>EXACT(Table13[[#This Row],[Grad / Naselje]],C199)</f>
        <v>0</v>
      </c>
      <c r="H199" t="b">
        <f>EXACT(D199,Table13[[#This Row],[Adresa]])</f>
        <v>0</v>
      </c>
    </row>
    <row r="200" spans="1:8">
      <c r="A200" t="s">
        <v>72</v>
      </c>
      <c r="B200">
        <v>53220</v>
      </c>
      <c r="C200" t="s">
        <v>72</v>
      </c>
      <c r="D200" t="s">
        <v>377</v>
      </c>
      <c r="E200" t="b">
        <f>EXACT(A200,Table13[[#This Row],[MPM]])</f>
        <v>0</v>
      </c>
      <c r="F200" t="b">
        <f>EXACT(B200,Table13[[#This Row],[Pošt.br.]])</f>
        <v>0</v>
      </c>
      <c r="G200" t="b">
        <f>EXACT(Table13[[#This Row],[Grad / Naselje]],C200)</f>
        <v>0</v>
      </c>
      <c r="H200" t="b">
        <f>EXACT(D200,Table13[[#This Row],[Adresa]])</f>
        <v>0</v>
      </c>
    </row>
    <row r="201" spans="1:8">
      <c r="A201" t="s">
        <v>65</v>
      </c>
      <c r="B201">
        <v>32252</v>
      </c>
      <c r="C201" t="s">
        <v>65</v>
      </c>
      <c r="D201" t="s">
        <v>489</v>
      </c>
      <c r="E201" t="b">
        <f>EXACT(A201,Table13[[#This Row],[MPM]])</f>
        <v>0</v>
      </c>
      <c r="F201" t="b">
        <f>EXACT(B201,Table13[[#This Row],[Pošt.br.]])</f>
        <v>0</v>
      </c>
      <c r="G201" t="b">
        <f>EXACT(Table13[[#This Row],[Grad / Naselje]],C201)</f>
        <v>0</v>
      </c>
      <c r="H201" t="b">
        <f>EXACT(D201,Table13[[#This Row],[Adresa]])</f>
        <v>0</v>
      </c>
    </row>
    <row r="202" spans="1:8">
      <c r="A202" t="s">
        <v>262</v>
      </c>
      <c r="B202">
        <v>23250</v>
      </c>
      <c r="C202" t="s">
        <v>262</v>
      </c>
      <c r="D202" t="s">
        <v>263</v>
      </c>
      <c r="E202" t="b">
        <f>EXACT(A202,Table13[[#This Row],[MPM]])</f>
        <v>0</v>
      </c>
      <c r="F202" t="b">
        <f>EXACT(B202,Table13[[#This Row],[Pošt.br.]])</f>
        <v>0</v>
      </c>
      <c r="G202" t="b">
        <f>EXACT(Table13[[#This Row],[Grad / Naselje]],C202)</f>
        <v>0</v>
      </c>
      <c r="H202" t="b">
        <f>EXACT(D202,Table13[[#This Row],[Adresa]])</f>
        <v>0</v>
      </c>
    </row>
    <row r="203" spans="1:8">
      <c r="A203" t="s">
        <v>293</v>
      </c>
      <c r="B203">
        <v>34550</v>
      </c>
      <c r="C203" t="s">
        <v>293</v>
      </c>
      <c r="D203" t="s">
        <v>294</v>
      </c>
      <c r="E203" t="b">
        <f>EXACT(A203,Table13[[#This Row],[MPM]])</f>
        <v>0</v>
      </c>
      <c r="F203" t="b">
        <f>EXACT(B203,Table13[[#This Row],[Pošt.br.]])</f>
        <v>0</v>
      </c>
      <c r="G203" t="b">
        <f>EXACT(Table13[[#This Row],[Grad / Naselje]],C203)</f>
        <v>0</v>
      </c>
      <c r="H203" t="b">
        <f>EXACT(D203,Table13[[#This Row],[Adresa]])</f>
        <v>0</v>
      </c>
    </row>
    <row r="204" spans="1:8">
      <c r="A204" t="s">
        <v>45</v>
      </c>
      <c r="B204">
        <v>52000</v>
      </c>
      <c r="C204" t="s">
        <v>45</v>
      </c>
      <c r="D204" t="s">
        <v>46</v>
      </c>
      <c r="E204" t="b">
        <f>EXACT(A204,Table13[[#This Row],[MPM]])</f>
        <v>0</v>
      </c>
      <c r="F204" t="b">
        <f>EXACT(B204,Table13[[#This Row],[Pošt.br.]])</f>
        <v>0</v>
      </c>
      <c r="G204" t="b">
        <f>EXACT(Table13[[#This Row],[Grad / Naselje]],C204)</f>
        <v>0</v>
      </c>
      <c r="H204" t="b">
        <f>EXACT(D204,Table13[[#This Row],[Adresa]])</f>
        <v>0</v>
      </c>
    </row>
    <row r="205" spans="1:8">
      <c r="A205" t="s">
        <v>769</v>
      </c>
      <c r="B205">
        <v>44250</v>
      </c>
      <c r="C205" t="s">
        <v>191</v>
      </c>
      <c r="D205" t="s">
        <v>444</v>
      </c>
      <c r="E205" t="b">
        <f>EXACT(A205,Table13[[#This Row],[MPM]])</f>
        <v>0</v>
      </c>
      <c r="F205" t="b">
        <f>EXACT(B205,Table13[[#This Row],[Pošt.br.]])</f>
        <v>0</v>
      </c>
      <c r="G205" t="b">
        <f>EXACT(Table13[[#This Row],[Grad / Naselje]],C205)</f>
        <v>0</v>
      </c>
      <c r="H205" t="b">
        <f>EXACT(D205,Table13[[#This Row],[Adresa]])</f>
        <v>0</v>
      </c>
    </row>
    <row r="206" spans="1:8">
      <c r="A206" t="s">
        <v>348</v>
      </c>
      <c r="B206">
        <v>10451</v>
      </c>
      <c r="C206" t="s">
        <v>348</v>
      </c>
      <c r="D206" t="s">
        <v>477</v>
      </c>
      <c r="E206" t="b">
        <f>EXACT(A206,Table13[[#This Row],[MPM]])</f>
        <v>0</v>
      </c>
      <c r="F206" t="b">
        <f>EXACT(B206,Table13[[#This Row],[Pošt.br.]])</f>
        <v>0</v>
      </c>
      <c r="G206" t="b">
        <f>EXACT(Table13[[#This Row],[Grad / Naselje]],C206)</f>
        <v>0</v>
      </c>
      <c r="H206" t="b">
        <f>EXACT(D206,Table13[[#This Row],[Adresa]])</f>
        <v>0</v>
      </c>
    </row>
    <row r="207" spans="1:8">
      <c r="A207" t="s">
        <v>210</v>
      </c>
      <c r="B207">
        <v>33405</v>
      </c>
      <c r="C207" t="s">
        <v>210</v>
      </c>
      <c r="D207" t="s">
        <v>211</v>
      </c>
      <c r="E207" t="b">
        <f>EXACT(A207,Table13[[#This Row],[MPM]])</f>
        <v>0</v>
      </c>
      <c r="F207" t="b">
        <f>EXACT(B207,Table13[[#This Row],[Pošt.br.]])</f>
        <v>0</v>
      </c>
      <c r="G207" t="b">
        <f>EXACT(Table13[[#This Row],[Grad / Naselje]],C207)</f>
        <v>0</v>
      </c>
      <c r="H207" t="b">
        <f>EXACT(D207,Table13[[#This Row],[Adresa]])</f>
        <v>0</v>
      </c>
    </row>
    <row r="208" spans="1:8">
      <c r="A208" t="s">
        <v>201</v>
      </c>
      <c r="B208">
        <v>47304</v>
      </c>
      <c r="C208" t="s">
        <v>201</v>
      </c>
      <c r="D208" t="s">
        <v>202</v>
      </c>
      <c r="E208" t="b">
        <f>EXACT(A208,Table13[[#This Row],[MPM]])</f>
        <v>0</v>
      </c>
      <c r="F208" t="b">
        <f>EXACT(B208,Table13[[#This Row],[Pošt.br.]])</f>
        <v>0</v>
      </c>
      <c r="G208" t="b">
        <f>EXACT(Table13[[#This Row],[Grad / Naselje]],C208)</f>
        <v>0</v>
      </c>
      <c r="H208" t="b">
        <f>EXACT(D208,Table13[[#This Row],[Adresa]])</f>
        <v>0</v>
      </c>
    </row>
    <row r="209" spans="1:8">
      <c r="A209" t="s">
        <v>323</v>
      </c>
      <c r="B209">
        <v>34310</v>
      </c>
      <c r="C209" t="s">
        <v>323</v>
      </c>
      <c r="D209" t="s">
        <v>530</v>
      </c>
      <c r="E209" t="b">
        <f>EXACT(A209,Table13[[#This Row],[MPM]])</f>
        <v>0</v>
      </c>
      <c r="F209" t="b">
        <f>EXACT(B209,Table13[[#This Row],[Pošt.br.]])</f>
        <v>0</v>
      </c>
      <c r="G209" t="b">
        <f>EXACT(Table13[[#This Row],[Grad / Naselje]],C209)</f>
        <v>0</v>
      </c>
      <c r="H209" t="b">
        <f>EXACT(D209,Table13[[#This Row],[Adresa]])</f>
        <v>0</v>
      </c>
    </row>
    <row r="210" spans="1:8">
      <c r="A210" t="s">
        <v>770</v>
      </c>
      <c r="B210">
        <v>47245</v>
      </c>
      <c r="C210" t="s">
        <v>930</v>
      </c>
      <c r="D210" t="s">
        <v>657</v>
      </c>
      <c r="E210" t="b">
        <f>EXACT(A210,Table13[[#This Row],[MPM]])</f>
        <v>0</v>
      </c>
      <c r="F210" t="b">
        <f>EXACT(B210,Table13[[#This Row],[Pošt.br.]])</f>
        <v>0</v>
      </c>
      <c r="G210" t="b">
        <f>EXACT(Table13[[#This Row],[Grad / Naselje]],C210)</f>
        <v>0</v>
      </c>
      <c r="H210" t="b">
        <f>EXACT(D210,Table13[[#This Row],[Adresa]])</f>
        <v>0</v>
      </c>
    </row>
    <row r="211" spans="1:8">
      <c r="A211" t="s">
        <v>771</v>
      </c>
      <c r="B211">
        <v>20340</v>
      </c>
      <c r="C211" t="s">
        <v>279</v>
      </c>
      <c r="D211" t="s">
        <v>652</v>
      </c>
      <c r="E211" t="b">
        <f>EXACT(A211,Table13[[#This Row],[MPM]])</f>
        <v>0</v>
      </c>
      <c r="F211" t="b">
        <f>EXACT(B211,Table13[[#This Row],[Pošt.br.]])</f>
        <v>0</v>
      </c>
      <c r="G211" t="b">
        <f>EXACT(Table13[[#This Row],[Grad / Naselje]],C211)</f>
        <v>0</v>
      </c>
      <c r="H211" t="b">
        <f>EXACT(D211,Table13[[#This Row],[Adresa]])</f>
        <v>0</v>
      </c>
    </row>
    <row r="212" spans="1:8">
      <c r="A212" t="s">
        <v>180</v>
      </c>
      <c r="B212">
        <v>31433</v>
      </c>
      <c r="C212" t="s">
        <v>180</v>
      </c>
      <c r="D212" t="s">
        <v>519</v>
      </c>
      <c r="E212" t="b">
        <f>EXACT(A212,Table13[[#This Row],[MPM]])</f>
        <v>0</v>
      </c>
      <c r="F212" t="b">
        <f>EXACT(B212,Table13[[#This Row],[Pošt.br.]])</f>
        <v>0</v>
      </c>
      <c r="G212" t="b">
        <f>EXACT(Table13[[#This Row],[Grad / Naselje]],C212)</f>
        <v>0</v>
      </c>
      <c r="H212" t="b">
        <f>EXACT(D212,Table13[[#This Row],[Adresa]])</f>
        <v>0</v>
      </c>
    </row>
    <row r="213" spans="1:8">
      <c r="A213" t="s">
        <v>295</v>
      </c>
      <c r="B213">
        <v>34543</v>
      </c>
      <c r="C213" t="s">
        <v>295</v>
      </c>
      <c r="D213" t="s">
        <v>531</v>
      </c>
      <c r="E213" t="b">
        <f>EXACT(A213,Table13[[#This Row],[MPM]])</f>
        <v>0</v>
      </c>
      <c r="F213" t="b">
        <f>EXACT(B213,Table13[[#This Row],[Pošt.br.]])</f>
        <v>0</v>
      </c>
      <c r="G213" t="b">
        <f>EXACT(Table13[[#This Row],[Grad / Naselje]],C213)</f>
        <v>0</v>
      </c>
      <c r="H213" t="b">
        <f>EXACT(D213,Table13[[#This Row],[Adresa]])</f>
        <v>0</v>
      </c>
    </row>
    <row r="214" spans="1:8">
      <c r="A214" t="s">
        <v>772</v>
      </c>
      <c r="B214">
        <v>44317</v>
      </c>
      <c r="C214" t="s">
        <v>192</v>
      </c>
      <c r="D214" t="s">
        <v>133</v>
      </c>
      <c r="E214" t="b">
        <f>EXACT(A214,Table13[[#This Row],[MPM]])</f>
        <v>0</v>
      </c>
      <c r="F214" t="b">
        <f>EXACT(B214,Table13[[#This Row],[Pošt.br.]])</f>
        <v>0</v>
      </c>
      <c r="G214" t="b">
        <f>EXACT(Table13[[#This Row],[Grad / Naselje]],C214)</f>
        <v>0</v>
      </c>
      <c r="H214" t="b">
        <f>EXACT(D214,Table13[[#This Row],[Adresa]])</f>
        <v>0</v>
      </c>
    </row>
    <row r="215" spans="1:8">
      <c r="A215" t="s">
        <v>773</v>
      </c>
      <c r="B215">
        <v>52440</v>
      </c>
      <c r="C215" t="s">
        <v>47</v>
      </c>
      <c r="D215" t="s">
        <v>360</v>
      </c>
      <c r="E215" t="b">
        <f>EXACT(A215,Table13[[#This Row],[MPM]])</f>
        <v>0</v>
      </c>
      <c r="F215" t="b">
        <f>EXACT(B215,Table13[[#This Row],[Pošt.br.]])</f>
        <v>0</v>
      </c>
      <c r="G215" t="b">
        <f>EXACT(Table13[[#This Row],[Grad / Naselje]],C215)</f>
        <v>0</v>
      </c>
      <c r="H215" t="b">
        <f>EXACT(D215,Table13[[#This Row],[Adresa]])</f>
        <v>0</v>
      </c>
    </row>
    <row r="216" spans="1:8">
      <c r="A216" t="s">
        <v>774</v>
      </c>
      <c r="B216">
        <v>52440</v>
      </c>
      <c r="C216" t="s">
        <v>47</v>
      </c>
      <c r="D216" t="s">
        <v>361</v>
      </c>
      <c r="E216" t="b">
        <f>EXACT(A216,Table13[[#This Row],[MPM]])</f>
        <v>0</v>
      </c>
      <c r="F216" t="b">
        <f>EXACT(B216,Table13[[#This Row],[Pošt.br.]])</f>
        <v>0</v>
      </c>
      <c r="G216" t="b">
        <f>EXACT(Table13[[#This Row],[Grad / Naselje]],C216)</f>
        <v>0</v>
      </c>
      <c r="H216" t="b">
        <f>EXACT(D216,Table13[[#This Row],[Adresa]])</f>
        <v>0</v>
      </c>
    </row>
    <row r="217" spans="1:8">
      <c r="A217" t="s">
        <v>280</v>
      </c>
      <c r="B217">
        <v>20244</v>
      </c>
      <c r="C217" t="s">
        <v>280</v>
      </c>
      <c r="D217" t="s">
        <v>111</v>
      </c>
      <c r="E217" t="b">
        <f>EXACT(A217,Table13[[#This Row],[MPM]])</f>
        <v>0</v>
      </c>
      <c r="F217" t="b">
        <f>EXACT(B217,Table13[[#This Row],[Pošt.br.]])</f>
        <v>0</v>
      </c>
      <c r="G217" t="b">
        <f>EXACT(Table13[[#This Row],[Grad / Naselje]],C217)</f>
        <v>0</v>
      </c>
      <c r="H217" t="b">
        <f>EXACT(D217,Table13[[#This Row],[Adresa]])</f>
        <v>0</v>
      </c>
    </row>
    <row r="218" spans="1:8">
      <c r="A218" t="s">
        <v>775</v>
      </c>
      <c r="B218">
        <v>34000</v>
      </c>
      <c r="C218" t="s">
        <v>324</v>
      </c>
      <c r="D218" t="s">
        <v>532</v>
      </c>
      <c r="E218" t="b">
        <f>EXACT(A218,Table13[[#This Row],[MPM]])</f>
        <v>0</v>
      </c>
      <c r="F218" t="b">
        <f>EXACT(B218,Table13[[#This Row],[Pošt.br.]])</f>
        <v>0</v>
      </c>
      <c r="G218" t="b">
        <f>EXACT(Table13[[#This Row],[Grad / Naselje]],C218)</f>
        <v>0</v>
      </c>
      <c r="H218" t="b">
        <f>EXACT(D218,Table13[[#This Row],[Adresa]])</f>
        <v>0</v>
      </c>
    </row>
    <row r="219" spans="1:8">
      <c r="A219" t="s">
        <v>776</v>
      </c>
      <c r="B219">
        <v>34000</v>
      </c>
      <c r="C219" t="s">
        <v>324</v>
      </c>
      <c r="D219" t="s">
        <v>533</v>
      </c>
      <c r="E219" t="b">
        <f>EXACT(A219,Table13[[#This Row],[MPM]])</f>
        <v>0</v>
      </c>
      <c r="F219" t="b">
        <f>EXACT(B219,Table13[[#This Row],[Pošt.br.]])</f>
        <v>0</v>
      </c>
      <c r="G219" t="b">
        <f>EXACT(Table13[[#This Row],[Grad / Naselje]],C219)</f>
        <v>0</v>
      </c>
      <c r="H219" t="b">
        <f>EXACT(D219,Table13[[#This Row],[Adresa]])</f>
        <v>0</v>
      </c>
    </row>
    <row r="220" spans="1:8">
      <c r="A220" t="s">
        <v>264</v>
      </c>
      <c r="B220">
        <v>23273</v>
      </c>
      <c r="C220" t="s">
        <v>264</v>
      </c>
      <c r="D220" t="s">
        <v>265</v>
      </c>
      <c r="E220" t="b">
        <f>EXACT(A220,Table13[[#This Row],[MPM]])</f>
        <v>0</v>
      </c>
      <c r="F220" t="b">
        <f>EXACT(B220,Table13[[#This Row],[Pošt.br.]])</f>
        <v>0</v>
      </c>
      <c r="G220" t="b">
        <f>EXACT(Table13[[#This Row],[Grad / Naselje]],C220)</f>
        <v>0</v>
      </c>
      <c r="H220" t="b">
        <f>EXACT(D220,Table13[[#This Row],[Adresa]])</f>
        <v>0</v>
      </c>
    </row>
    <row r="221" spans="1:8">
      <c r="A221" t="s">
        <v>86</v>
      </c>
      <c r="B221">
        <v>40323</v>
      </c>
      <c r="C221" t="s">
        <v>86</v>
      </c>
      <c r="D221" t="s">
        <v>605</v>
      </c>
      <c r="E221" t="b">
        <f>EXACT(A221,Table13[[#This Row],[MPM]])</f>
        <v>0</v>
      </c>
      <c r="F221" t="b">
        <f>EXACT(B221,Table13[[#This Row],[Pošt.br.]])</f>
        <v>0</v>
      </c>
      <c r="G221" t="b">
        <f>EXACT(Table13[[#This Row],[Grad / Naselje]],C221)</f>
        <v>0</v>
      </c>
      <c r="H221" t="b">
        <f>EXACT(D221,Table13[[#This Row],[Adresa]])</f>
        <v>0</v>
      </c>
    </row>
    <row r="222" spans="1:8">
      <c r="A222" t="s">
        <v>251</v>
      </c>
      <c r="B222">
        <v>22202</v>
      </c>
      <c r="C222" t="s">
        <v>251</v>
      </c>
      <c r="D222" t="s">
        <v>252</v>
      </c>
      <c r="E222" t="b">
        <f>EXACT(A222,Table13[[#This Row],[MPM]])</f>
        <v>0</v>
      </c>
      <c r="F222" t="b">
        <f>EXACT(B222,Table13[[#This Row],[Pošt.br.]])</f>
        <v>0</v>
      </c>
      <c r="G222" t="b">
        <f>EXACT(Table13[[#This Row],[Grad / Naselje]],C222)</f>
        <v>0</v>
      </c>
      <c r="H222" t="b">
        <f>EXACT(D222,Table13[[#This Row],[Adresa]])</f>
        <v>0</v>
      </c>
    </row>
    <row r="223" spans="1:8">
      <c r="A223" t="s">
        <v>777</v>
      </c>
      <c r="B223">
        <v>22222</v>
      </c>
      <c r="C223" t="s">
        <v>253</v>
      </c>
      <c r="D223" t="s">
        <v>566</v>
      </c>
      <c r="E223" t="b">
        <f>EXACT(A223,Table13[[#This Row],[MPM]])</f>
        <v>0</v>
      </c>
      <c r="F223" t="b">
        <f>EXACT(B223,Table13[[#This Row],[Pošt.br.]])</f>
        <v>0</v>
      </c>
      <c r="G223" t="b">
        <f>EXACT(Table13[[#This Row],[Grad / Naselje]],C223)</f>
        <v>0</v>
      </c>
      <c r="H223" t="b">
        <f>EXACT(D223,Table13[[#This Row],[Adresa]])</f>
        <v>0</v>
      </c>
    </row>
    <row r="224" spans="1:8">
      <c r="A224" t="s">
        <v>778</v>
      </c>
      <c r="B224">
        <v>22222</v>
      </c>
      <c r="C224" t="s">
        <v>253</v>
      </c>
      <c r="D224" t="s">
        <v>567</v>
      </c>
      <c r="E224" t="b">
        <f>EXACT(A224,Table13[[#This Row],[MPM]])</f>
        <v>0</v>
      </c>
      <c r="F224" t="b">
        <f>EXACT(B224,Table13[[#This Row],[Pošt.br.]])</f>
        <v>0</v>
      </c>
      <c r="G224" t="b">
        <f>EXACT(Table13[[#This Row],[Grad / Naselje]],C224)</f>
        <v>0</v>
      </c>
      <c r="H224" t="b">
        <f>EXACT(D224,Table13[[#This Row],[Adresa]])</f>
        <v>0</v>
      </c>
    </row>
    <row r="225" spans="1:8">
      <c r="A225" t="s">
        <v>779</v>
      </c>
      <c r="B225">
        <v>52100</v>
      </c>
      <c r="C225" t="s">
        <v>33</v>
      </c>
      <c r="D225" t="s">
        <v>48</v>
      </c>
      <c r="E225" t="b">
        <f>EXACT(A225,Table13[[#This Row],[MPM]])</f>
        <v>0</v>
      </c>
      <c r="F225" t="b">
        <f>EXACT(B225,Table13[[#This Row],[Pošt.br.]])</f>
        <v>0</v>
      </c>
      <c r="G225" t="b">
        <f>EXACT(Table13[[#This Row],[Grad / Naselje]],C225)</f>
        <v>0</v>
      </c>
      <c r="H225" t="b">
        <f>EXACT(D225,Table13[[#This Row],[Adresa]])</f>
        <v>0</v>
      </c>
    </row>
    <row r="226" spans="1:8">
      <c r="A226" t="s">
        <v>780</v>
      </c>
      <c r="B226">
        <v>52100</v>
      </c>
      <c r="C226" t="s">
        <v>33</v>
      </c>
      <c r="D226" t="s">
        <v>49</v>
      </c>
      <c r="E226" t="b">
        <f>EXACT(A226,Table13[[#This Row],[MPM]])</f>
        <v>0</v>
      </c>
      <c r="F226" t="b">
        <f>EXACT(B226,Table13[[#This Row],[Pošt.br.]])</f>
        <v>0</v>
      </c>
      <c r="G226" t="b">
        <f>EXACT(Table13[[#This Row],[Grad / Naselje]],C226)</f>
        <v>0</v>
      </c>
      <c r="H226" t="b">
        <f>EXACT(D226,Table13[[#This Row],[Adresa]])</f>
        <v>0</v>
      </c>
    </row>
    <row r="227" spans="1:8">
      <c r="A227" t="s">
        <v>781</v>
      </c>
      <c r="B227">
        <v>52100</v>
      </c>
      <c r="C227" t="s">
        <v>33</v>
      </c>
      <c r="D227" t="s">
        <v>50</v>
      </c>
      <c r="E227" t="b">
        <f>EXACT(A227,Table13[[#This Row],[MPM]])</f>
        <v>0</v>
      </c>
      <c r="F227" t="b">
        <f>EXACT(B227,Table13[[#This Row],[Pošt.br.]])</f>
        <v>0</v>
      </c>
      <c r="G227" t="b">
        <f>EXACT(Table13[[#This Row],[Grad / Naselje]],C227)</f>
        <v>0</v>
      </c>
      <c r="H227" t="b">
        <f>EXACT(D227,Table13[[#This Row],[Adresa]])</f>
        <v>0</v>
      </c>
    </row>
    <row r="228" spans="1:8">
      <c r="A228" t="s">
        <v>782</v>
      </c>
      <c r="B228">
        <v>52100</v>
      </c>
      <c r="C228" t="s">
        <v>33</v>
      </c>
      <c r="D228" t="s">
        <v>51</v>
      </c>
      <c r="E228" t="b">
        <f>EXACT(A228,Table13[[#This Row],[MPM]])</f>
        <v>0</v>
      </c>
      <c r="F228" t="b">
        <f>EXACT(B228,Table13[[#This Row],[Pošt.br.]])</f>
        <v>0</v>
      </c>
      <c r="G228" t="b">
        <f>EXACT(Table13[[#This Row],[Grad / Naselje]],C228)</f>
        <v>0</v>
      </c>
      <c r="H228" t="b">
        <f>EXACT(D228,Table13[[#This Row],[Adresa]])</f>
        <v>0</v>
      </c>
    </row>
    <row r="229" spans="1:8">
      <c r="A229" t="s">
        <v>783</v>
      </c>
      <c r="B229">
        <v>51280</v>
      </c>
      <c r="C229" t="s">
        <v>17</v>
      </c>
      <c r="D229" t="s">
        <v>18</v>
      </c>
      <c r="E229" t="b">
        <f>EXACT(A229,Table13[[#This Row],[MPM]])</f>
        <v>0</v>
      </c>
      <c r="F229" t="b">
        <f>EXACT(B229,Table13[[#This Row],[Pošt.br.]])</f>
        <v>0</v>
      </c>
      <c r="G229" t="b">
        <f>EXACT(Table13[[#This Row],[Grad / Naselje]],C229)</f>
        <v>0</v>
      </c>
      <c r="H229" t="b">
        <f>EXACT(D229,Table13[[#This Row],[Adresa]])</f>
        <v>0</v>
      </c>
    </row>
    <row r="230" spans="1:8">
      <c r="A230" t="s">
        <v>784</v>
      </c>
      <c r="B230">
        <v>51280</v>
      </c>
      <c r="C230" t="s">
        <v>17</v>
      </c>
      <c r="D230" t="s">
        <v>19</v>
      </c>
      <c r="E230" t="b">
        <f>EXACT(A230,Table13[[#This Row],[MPM]])</f>
        <v>0</v>
      </c>
      <c r="F230" t="b">
        <f>EXACT(B230,Table13[[#This Row],[Pošt.br.]])</f>
        <v>0</v>
      </c>
      <c r="G230" t="b">
        <f>EXACT(Table13[[#This Row],[Grad / Naselje]],C230)</f>
        <v>0</v>
      </c>
      <c r="H230" t="b">
        <f>EXACT(D230,Table13[[#This Row],[Adresa]])</f>
        <v>0</v>
      </c>
    </row>
    <row r="231" spans="1:8">
      <c r="A231" t="s">
        <v>785</v>
      </c>
      <c r="B231">
        <v>32270</v>
      </c>
      <c r="C231" t="s">
        <v>231</v>
      </c>
      <c r="D231" t="s">
        <v>520</v>
      </c>
      <c r="E231" t="b">
        <f>EXACT(A231,Table13[[#This Row],[MPM]])</f>
        <v>0</v>
      </c>
      <c r="F231" t="b">
        <f>EXACT(B231,Table13[[#This Row],[Pošt.br.]])</f>
        <v>0</v>
      </c>
      <c r="G231" t="b">
        <f>EXACT(Table13[[#This Row],[Grad / Naselje]],C231)</f>
        <v>0</v>
      </c>
      <c r="H231" t="b">
        <f>EXACT(D231,Table13[[#This Row],[Adresa]])</f>
        <v>0</v>
      </c>
    </row>
    <row r="232" spans="1:8">
      <c r="A232" t="s">
        <v>459</v>
      </c>
      <c r="B232">
        <v>21270</v>
      </c>
      <c r="C232" t="s">
        <v>459</v>
      </c>
      <c r="D232" t="s">
        <v>469</v>
      </c>
      <c r="E232" t="b">
        <f>EXACT(A232,Table13[[#This Row],[MPM]])</f>
        <v>0</v>
      </c>
      <c r="F232" t="b">
        <f>EXACT(B232,Table13[[#This Row],[Pošt.br.]])</f>
        <v>0</v>
      </c>
      <c r="G232" t="b">
        <f>EXACT(Table13[[#This Row],[Grad / Naselje]],C232)</f>
        <v>0</v>
      </c>
      <c r="H232" t="b">
        <f>EXACT(D232,Table13[[#This Row],[Adresa]])</f>
        <v>0</v>
      </c>
    </row>
    <row r="233" spans="1:8">
      <c r="A233" t="s">
        <v>20</v>
      </c>
      <c r="B233">
        <v>51314</v>
      </c>
      <c r="C233" t="s">
        <v>20</v>
      </c>
      <c r="D233" t="s">
        <v>21</v>
      </c>
      <c r="E233" t="b">
        <f>EXACT(A233,Table13[[#This Row],[MPM]])</f>
        <v>0</v>
      </c>
      <c r="F233" t="b">
        <f>EXACT(B233,Table13[[#This Row],[Pošt.br.]])</f>
        <v>0</v>
      </c>
      <c r="G233" t="b">
        <f>EXACT(Table13[[#This Row],[Grad / Naselje]],C233)</f>
        <v>0</v>
      </c>
      <c r="H233" t="b">
        <f>EXACT(D233,Table13[[#This Row],[Adresa]])</f>
        <v>0</v>
      </c>
    </row>
    <row r="234" spans="1:8">
      <c r="A234" t="s">
        <v>786</v>
      </c>
      <c r="B234">
        <v>52426</v>
      </c>
      <c r="C234" t="s">
        <v>925</v>
      </c>
      <c r="D234" t="s">
        <v>926</v>
      </c>
      <c r="E234" t="b">
        <f>EXACT(A234,Table13[[#This Row],[MPM]])</f>
        <v>0</v>
      </c>
      <c r="F234" t="b">
        <f>EXACT(B234,Table13[[#This Row],[Pošt.br.]])</f>
        <v>0</v>
      </c>
      <c r="G234" t="b">
        <f>EXACT(Table13[[#This Row],[Grad / Naselje]],C234)</f>
        <v>0</v>
      </c>
      <c r="H234" t="b">
        <f>EXACT(D234,Table13[[#This Row],[Adresa]])</f>
        <v>0</v>
      </c>
    </row>
    <row r="235" spans="1:8">
      <c r="A235" t="s">
        <v>787</v>
      </c>
      <c r="B235">
        <v>51000</v>
      </c>
      <c r="C235" t="s">
        <v>301</v>
      </c>
      <c r="D235" t="s">
        <v>380</v>
      </c>
      <c r="E235" t="b">
        <f>EXACT(A235,Table13[[#This Row],[MPM]])</f>
        <v>0</v>
      </c>
      <c r="F235" t="b">
        <f>EXACT(B235,Table13[[#This Row],[Pošt.br.]])</f>
        <v>0</v>
      </c>
      <c r="G235" t="b">
        <f>EXACT(Table13[[#This Row],[Grad / Naselje]],C235)</f>
        <v>0</v>
      </c>
      <c r="H235" t="b">
        <f>EXACT(D235,Table13[[#This Row],[Adresa]])</f>
        <v>0</v>
      </c>
    </row>
    <row r="236" spans="1:8">
      <c r="A236" t="s">
        <v>788</v>
      </c>
      <c r="B236">
        <v>51000</v>
      </c>
      <c r="C236" t="s">
        <v>301</v>
      </c>
      <c r="D236" t="s">
        <v>22</v>
      </c>
      <c r="E236" t="b">
        <f>EXACT(A236,Table13[[#This Row],[MPM]])</f>
        <v>0</v>
      </c>
      <c r="F236" t="b">
        <f>EXACT(B236,Table13[[#This Row],[Pošt.br.]])</f>
        <v>0</v>
      </c>
      <c r="G236" t="b">
        <f>EXACT(Table13[[#This Row],[Grad / Naselje]],C236)</f>
        <v>0</v>
      </c>
      <c r="H236" t="b">
        <f>EXACT(D236,Table13[[#This Row],[Adresa]])</f>
        <v>0</v>
      </c>
    </row>
    <row r="237" spans="1:8">
      <c r="A237" t="s">
        <v>789</v>
      </c>
      <c r="B237">
        <v>51000</v>
      </c>
      <c r="C237" t="s">
        <v>301</v>
      </c>
      <c r="D237" t="s">
        <v>23</v>
      </c>
      <c r="E237" t="b">
        <f>EXACT(A237,Table13[[#This Row],[MPM]])</f>
        <v>0</v>
      </c>
      <c r="F237" t="b">
        <f>EXACT(B237,Table13[[#This Row],[Pošt.br.]])</f>
        <v>0</v>
      </c>
      <c r="G237" t="b">
        <f>EXACT(Table13[[#This Row],[Grad / Naselje]],C237)</f>
        <v>0</v>
      </c>
      <c r="H237" t="b">
        <f>EXACT(D237,Table13[[#This Row],[Adresa]])</f>
        <v>0</v>
      </c>
    </row>
    <row r="238" spans="1:8">
      <c r="A238" t="s">
        <v>790</v>
      </c>
      <c r="B238">
        <v>51000</v>
      </c>
      <c r="C238" t="s">
        <v>301</v>
      </c>
      <c r="D238" t="s">
        <v>390</v>
      </c>
      <c r="E238" t="b">
        <f>EXACT(A238,Table13[[#This Row],[MPM]])</f>
        <v>0</v>
      </c>
      <c r="F238" t="b">
        <f>EXACT(B238,Table13[[#This Row],[Pošt.br.]])</f>
        <v>0</v>
      </c>
      <c r="G238" t="b">
        <f>EXACT(Table13[[#This Row],[Grad / Naselje]],C238)</f>
        <v>0</v>
      </c>
      <c r="H238" t="b">
        <f>EXACT(D238,Table13[[#This Row],[Adresa]])</f>
        <v>0</v>
      </c>
    </row>
    <row r="239" spans="1:8">
      <c r="A239" t="s">
        <v>791</v>
      </c>
      <c r="B239">
        <v>51000</v>
      </c>
      <c r="C239" t="s">
        <v>301</v>
      </c>
      <c r="D239" t="s">
        <v>24</v>
      </c>
      <c r="E239" t="b">
        <f>EXACT(A239,Table13[[#This Row],[MPM]])</f>
        <v>0</v>
      </c>
      <c r="F239" t="b">
        <f>EXACT(B239,Table13[[#This Row],[Pošt.br.]])</f>
        <v>0</v>
      </c>
      <c r="G239" t="b">
        <f>EXACT(Table13[[#This Row],[Grad / Naselje]],C239)</f>
        <v>0</v>
      </c>
      <c r="H239" t="b">
        <f>EXACT(D239,Table13[[#This Row],[Adresa]])</f>
        <v>0</v>
      </c>
    </row>
    <row r="240" spans="1:8">
      <c r="A240" t="s">
        <v>792</v>
      </c>
      <c r="B240">
        <v>51000</v>
      </c>
      <c r="C240" t="s">
        <v>301</v>
      </c>
      <c r="D240" t="s">
        <v>381</v>
      </c>
      <c r="E240" t="b">
        <f>EXACT(A240,Table13[[#This Row],[MPM]])</f>
        <v>0</v>
      </c>
      <c r="F240" t="b">
        <f>EXACT(B240,Table13[[#This Row],[Pošt.br.]])</f>
        <v>0</v>
      </c>
      <c r="G240" t="b">
        <f>EXACT(Table13[[#This Row],[Grad / Naselje]],C240)</f>
        <v>0</v>
      </c>
      <c r="H240" t="b">
        <f>EXACT(D240,Table13[[#This Row],[Adresa]])</f>
        <v>0</v>
      </c>
    </row>
    <row r="241" spans="1:8">
      <c r="A241" t="s">
        <v>793</v>
      </c>
      <c r="B241">
        <v>51000</v>
      </c>
      <c r="C241" t="s">
        <v>301</v>
      </c>
      <c r="D241" t="s">
        <v>382</v>
      </c>
      <c r="E241" t="b">
        <f>EXACT(A241,Table13[[#This Row],[MPM]])</f>
        <v>0</v>
      </c>
      <c r="F241" t="b">
        <f>EXACT(B241,Table13[[#This Row],[Pošt.br.]])</f>
        <v>0</v>
      </c>
      <c r="G241" t="b">
        <f>EXACT(Table13[[#This Row],[Grad / Naselje]],C241)</f>
        <v>0</v>
      </c>
      <c r="H241" t="b">
        <f>EXACT(D241,Table13[[#This Row],[Adresa]])</f>
        <v>0</v>
      </c>
    </row>
    <row r="242" spans="1:8">
      <c r="A242" t="s">
        <v>794</v>
      </c>
      <c r="B242">
        <v>51000</v>
      </c>
      <c r="C242" t="s">
        <v>301</v>
      </c>
      <c r="D242" t="s">
        <v>391</v>
      </c>
      <c r="E242" t="b">
        <f>EXACT(A242,Table13[[#This Row],[MPM]])</f>
        <v>0</v>
      </c>
      <c r="F242" t="b">
        <f>EXACT(B242,Table13[[#This Row],[Pošt.br.]])</f>
        <v>0</v>
      </c>
      <c r="G242" t="b">
        <f>EXACT(Table13[[#This Row],[Grad / Naselje]],C242)</f>
        <v>0</v>
      </c>
      <c r="H242" t="b">
        <f>EXACT(D242,Table13[[#This Row],[Adresa]])</f>
        <v>0</v>
      </c>
    </row>
    <row r="243" spans="1:8">
      <c r="A243" t="s">
        <v>795</v>
      </c>
      <c r="B243">
        <v>51221</v>
      </c>
      <c r="C243" t="s">
        <v>25</v>
      </c>
      <c r="D243" t="s">
        <v>392</v>
      </c>
      <c r="E243" t="b">
        <f>EXACT(A243,Table13[[#This Row],[MPM]])</f>
        <v>0</v>
      </c>
      <c r="F243" t="b">
        <f>EXACT(B243,Table13[[#This Row],[Pošt.br.]])</f>
        <v>0</v>
      </c>
      <c r="G243" t="b">
        <f>EXACT(Table13[[#This Row],[Grad / Naselje]],C243)</f>
        <v>0</v>
      </c>
      <c r="H243" t="b">
        <f>EXACT(D243,Table13[[#This Row],[Adresa]])</f>
        <v>0</v>
      </c>
    </row>
    <row r="244" spans="1:8">
      <c r="A244" t="s">
        <v>796</v>
      </c>
      <c r="B244">
        <v>52210</v>
      </c>
      <c r="C244" t="s">
        <v>92</v>
      </c>
      <c r="D244" t="s">
        <v>362</v>
      </c>
      <c r="E244" t="b">
        <f>EXACT(A244,Table13[[#This Row],[MPM]])</f>
        <v>0</v>
      </c>
      <c r="F244" t="b">
        <f>EXACT(B244,Table13[[#This Row],[Pošt.br.]])</f>
        <v>0</v>
      </c>
      <c r="G244" t="b">
        <f>EXACT(Table13[[#This Row],[Grad / Naselje]],C244)</f>
        <v>0</v>
      </c>
      <c r="H244" t="b">
        <f>EXACT(D244,Table13[[#This Row],[Adresa]])</f>
        <v>0</v>
      </c>
    </row>
    <row r="245" spans="1:8">
      <c r="A245" t="s">
        <v>797</v>
      </c>
      <c r="B245">
        <v>52210</v>
      </c>
      <c r="C245" t="s">
        <v>92</v>
      </c>
      <c r="D245" t="s">
        <v>363</v>
      </c>
      <c r="E245" t="b">
        <f>EXACT(A245,Table13[[#This Row],[MPM]])</f>
        <v>0</v>
      </c>
      <c r="F245" t="b">
        <f>EXACT(B245,Table13[[#This Row],[Pošt.br.]])</f>
        <v>0</v>
      </c>
      <c r="G245" t="b">
        <f>EXACT(Table13[[#This Row],[Grad / Naselje]],C245)</f>
        <v>0</v>
      </c>
      <c r="H245" t="b">
        <f>EXACT(D245,Table13[[#This Row],[Adresa]])</f>
        <v>0</v>
      </c>
    </row>
    <row r="246" spans="1:8">
      <c r="A246" t="s">
        <v>798</v>
      </c>
      <c r="B246">
        <v>52210</v>
      </c>
      <c r="C246" t="s">
        <v>92</v>
      </c>
      <c r="D246" t="s">
        <v>364</v>
      </c>
      <c r="E246" t="b">
        <f>EXACT(A246,Table13[[#This Row],[MPM]])</f>
        <v>0</v>
      </c>
      <c r="F246" t="b">
        <f>EXACT(B246,Table13[[#This Row],[Pošt.br.]])</f>
        <v>0</v>
      </c>
      <c r="G246" t="b">
        <f>EXACT(Table13[[#This Row],[Grad / Naselje]],C246)</f>
        <v>0</v>
      </c>
      <c r="H246" t="b">
        <f>EXACT(D246,Table13[[#This Row],[Adresa]])</f>
        <v>0</v>
      </c>
    </row>
    <row r="247" spans="1:8">
      <c r="A247" t="s">
        <v>799</v>
      </c>
      <c r="B247">
        <v>51214</v>
      </c>
      <c r="C247" t="s">
        <v>26</v>
      </c>
      <c r="D247" t="s">
        <v>27</v>
      </c>
      <c r="E247" t="b">
        <f>EXACT(A247,Table13[[#This Row],[MPM]])</f>
        <v>0</v>
      </c>
      <c r="F247" t="b">
        <f>EXACT(B247,Table13[[#This Row],[Pošt.br.]])</f>
        <v>0</v>
      </c>
      <c r="G247" t="b">
        <f>EXACT(Table13[[#This Row],[Grad / Naselje]],C247)</f>
        <v>0</v>
      </c>
      <c r="H247" t="b">
        <f>EXACT(D247,Table13[[#This Row],[Adresa]])</f>
        <v>0</v>
      </c>
    </row>
    <row r="248" spans="1:8">
      <c r="A248" t="s">
        <v>800</v>
      </c>
      <c r="B248">
        <v>32276</v>
      </c>
      <c r="C248" t="s">
        <v>54</v>
      </c>
      <c r="D248" t="s">
        <v>638</v>
      </c>
      <c r="E248" t="b">
        <f>EXACT(A248,Table13[[#This Row],[MPM]])</f>
        <v>0</v>
      </c>
      <c r="F248" t="b">
        <f>EXACT(B248,Table13[[#This Row],[Pošt.br.]])</f>
        <v>0</v>
      </c>
      <c r="G248" t="b">
        <f>EXACT(Table13[[#This Row],[Grad / Naselje]],C248)</f>
        <v>0</v>
      </c>
      <c r="H248" t="b">
        <f>EXACT(D248,Table13[[#This Row],[Adresa]])</f>
        <v>0</v>
      </c>
    </row>
    <row r="249" spans="1:8">
      <c r="A249" t="s">
        <v>28</v>
      </c>
      <c r="B249">
        <v>53270</v>
      </c>
      <c r="C249" t="s">
        <v>28</v>
      </c>
      <c r="D249" t="s">
        <v>29</v>
      </c>
      <c r="E249" t="b">
        <f>EXACT(A249,Table13[[#This Row],[MPM]])</f>
        <v>0</v>
      </c>
      <c r="F249" t="b">
        <f>EXACT(B249,Table13[[#This Row],[Pošt.br.]])</f>
        <v>0</v>
      </c>
      <c r="G249" t="b">
        <f>EXACT(Table13[[#This Row],[Grad / Naselje]],C249)</f>
        <v>0</v>
      </c>
      <c r="H249" t="b">
        <f>EXACT(D249,Table13[[#This Row],[Adresa]])</f>
        <v>0</v>
      </c>
    </row>
    <row r="250" spans="1:8">
      <c r="A250" t="s">
        <v>801</v>
      </c>
      <c r="B250">
        <v>10360</v>
      </c>
      <c r="C250" t="s">
        <v>349</v>
      </c>
      <c r="D250" t="s">
        <v>555</v>
      </c>
      <c r="E250" t="b">
        <f>EXACT(A250,Table13[[#This Row],[MPM]])</f>
        <v>0</v>
      </c>
      <c r="F250" t="b">
        <f>EXACT(B250,Table13[[#This Row],[Pošt.br.]])</f>
        <v>0</v>
      </c>
      <c r="G250" t="b">
        <f>EXACT(Table13[[#This Row],[Grad / Naselje]],C250)</f>
        <v>0</v>
      </c>
      <c r="H250" t="b">
        <f>EXACT(D250,Table13[[#This Row],[Adresa]])</f>
        <v>0</v>
      </c>
    </row>
    <row r="251" spans="1:8">
      <c r="A251" t="s">
        <v>802</v>
      </c>
      <c r="B251">
        <v>10360</v>
      </c>
      <c r="C251" t="s">
        <v>349</v>
      </c>
      <c r="D251" t="s">
        <v>556</v>
      </c>
      <c r="E251" t="b">
        <f>EXACT(A251,Table13[[#This Row],[MPM]])</f>
        <v>0</v>
      </c>
      <c r="F251" t="b">
        <f>EXACT(B251,Table13[[#This Row],[Pošt.br.]])</f>
        <v>0</v>
      </c>
      <c r="G251" t="b">
        <f>EXACT(Table13[[#This Row],[Grad / Naselje]],C251)</f>
        <v>0</v>
      </c>
      <c r="H251" t="b">
        <f>EXACT(D251,Table13[[#This Row],[Adresa]])</f>
        <v>0</v>
      </c>
    </row>
    <row r="252" spans="1:8">
      <c r="A252" t="s">
        <v>803</v>
      </c>
      <c r="B252">
        <v>10360</v>
      </c>
      <c r="C252" t="s">
        <v>349</v>
      </c>
      <c r="D252" t="s">
        <v>350</v>
      </c>
      <c r="E252" t="b">
        <f>EXACT(A252,Table13[[#This Row],[MPM]])</f>
        <v>0</v>
      </c>
      <c r="F252" t="b">
        <f>EXACT(B252,Table13[[#This Row],[Pošt.br.]])</f>
        <v>0</v>
      </c>
      <c r="G252" t="b">
        <f>EXACT(Table13[[#This Row],[Grad / Naselje]],C252)</f>
        <v>0</v>
      </c>
      <c r="H252" t="b">
        <f>EXACT(D252,Table13[[#This Row],[Adresa]])</f>
        <v>0</v>
      </c>
    </row>
    <row r="253" spans="1:8">
      <c r="A253" t="s">
        <v>30</v>
      </c>
      <c r="B253">
        <v>51329</v>
      </c>
      <c r="C253" t="s">
        <v>30</v>
      </c>
      <c r="D253" t="s">
        <v>31</v>
      </c>
      <c r="E253" t="b">
        <f>EXACT(A253,Table13[[#This Row],[MPM]])</f>
        <v>0</v>
      </c>
      <c r="F253" t="b">
        <f>EXACT(B253,Table13[[#This Row],[Pošt.br.]])</f>
        <v>0</v>
      </c>
      <c r="G253" t="b">
        <f>EXACT(Table13[[#This Row],[Grad / Naselje]],C253)</f>
        <v>0</v>
      </c>
      <c r="H253" t="b">
        <f>EXACT(D253,Table13[[#This Row],[Adresa]])</f>
        <v>0</v>
      </c>
    </row>
    <row r="254" spans="1:8">
      <c r="A254" t="s">
        <v>229</v>
      </c>
      <c r="B254">
        <v>21230</v>
      </c>
      <c r="C254" t="s">
        <v>229</v>
      </c>
      <c r="D254" t="s">
        <v>361</v>
      </c>
      <c r="E254" t="b">
        <f>EXACT(A254,Table13[[#This Row],[MPM]])</f>
        <v>0</v>
      </c>
      <c r="F254" t="b">
        <f>EXACT(B254,Table13[[#This Row],[Pošt.br.]])</f>
        <v>0</v>
      </c>
      <c r="G254" t="b">
        <f>EXACT(Table13[[#This Row],[Grad / Naselje]],C254)</f>
        <v>0</v>
      </c>
      <c r="H254" t="b">
        <f>EXACT(D254,Table13[[#This Row],[Adresa]])</f>
        <v>0</v>
      </c>
    </row>
    <row r="255" spans="1:8">
      <c r="A255" t="s">
        <v>804</v>
      </c>
      <c r="B255">
        <v>44000</v>
      </c>
      <c r="C255" t="s">
        <v>8</v>
      </c>
      <c r="D255" t="s">
        <v>445</v>
      </c>
      <c r="E255" t="b">
        <f>EXACT(A255,Table13[[#This Row],[MPM]])</f>
        <v>0</v>
      </c>
      <c r="F255" t="b">
        <f>EXACT(B255,Table13[[#This Row],[Pošt.br.]])</f>
        <v>0</v>
      </c>
      <c r="G255" t="b">
        <f>EXACT(Table13[[#This Row],[Grad / Naselje]],C255)</f>
        <v>0</v>
      </c>
      <c r="H255" t="b">
        <f>EXACT(D255,Table13[[#This Row],[Adresa]])</f>
        <v>0</v>
      </c>
    </row>
    <row r="256" spans="1:8">
      <c r="A256" t="s">
        <v>805</v>
      </c>
      <c r="B256">
        <v>44000</v>
      </c>
      <c r="C256" t="s">
        <v>8</v>
      </c>
      <c r="D256" t="s">
        <v>446</v>
      </c>
      <c r="E256" t="b">
        <f>EXACT(A256,Table13[[#This Row],[MPM]])</f>
        <v>0</v>
      </c>
      <c r="F256" t="b">
        <f>EXACT(B256,Table13[[#This Row],[Pošt.br.]])</f>
        <v>0</v>
      </c>
      <c r="G256" t="b">
        <f>EXACT(Table13[[#This Row],[Grad / Naselje]],C256)</f>
        <v>0</v>
      </c>
      <c r="H256" t="b">
        <f>EXACT(D256,Table13[[#This Row],[Adresa]])</f>
        <v>0</v>
      </c>
    </row>
    <row r="257" spans="1:8">
      <c r="A257" t="s">
        <v>806</v>
      </c>
      <c r="B257">
        <v>44000</v>
      </c>
      <c r="C257" t="s">
        <v>8</v>
      </c>
      <c r="D257" t="s">
        <v>325</v>
      </c>
      <c r="E257" t="b">
        <f>EXACT(A257,Table13[[#This Row],[MPM]])</f>
        <v>0</v>
      </c>
      <c r="F257" t="b">
        <f>EXACT(B257,Table13[[#This Row],[Pošt.br.]])</f>
        <v>0</v>
      </c>
      <c r="G257" t="b">
        <f>EXACT(Table13[[#This Row],[Grad / Naselje]],C257)</f>
        <v>0</v>
      </c>
      <c r="H257" t="b">
        <f>EXACT(D257,Table13[[#This Row],[Adresa]])</f>
        <v>0</v>
      </c>
    </row>
    <row r="258" spans="1:8">
      <c r="A258" t="s">
        <v>296</v>
      </c>
      <c r="B258">
        <v>33520</v>
      </c>
      <c r="C258" t="s">
        <v>296</v>
      </c>
      <c r="D258" t="s">
        <v>637</v>
      </c>
      <c r="E258" t="b">
        <f>EXACT(A258,Table13[[#This Row],[MPM]])</f>
        <v>0</v>
      </c>
      <c r="F258" t="b">
        <f>EXACT(B258,Table13[[#This Row],[Pošt.br.]])</f>
        <v>0</v>
      </c>
      <c r="G258" t="b">
        <f>EXACT(Table13[[#This Row],[Grad / Naselje]],C258)</f>
        <v>0</v>
      </c>
      <c r="H258" t="b">
        <f>EXACT(D258,Table13[[#This Row],[Adresa]])</f>
        <v>0</v>
      </c>
    </row>
    <row r="259" spans="1:8">
      <c r="A259" t="s">
        <v>807</v>
      </c>
      <c r="B259">
        <v>35000</v>
      </c>
      <c r="C259" t="s">
        <v>184</v>
      </c>
      <c r="D259" t="s">
        <v>521</v>
      </c>
      <c r="E259" t="b">
        <f>EXACT(A259,Table13[[#This Row],[MPM]])</f>
        <v>0</v>
      </c>
      <c r="F259" t="b">
        <f>EXACT(B259,Table13[[#This Row],[Pošt.br.]])</f>
        <v>0</v>
      </c>
      <c r="G259" t="b">
        <f>EXACT(Table13[[#This Row],[Grad / Naselje]],C259)</f>
        <v>0</v>
      </c>
      <c r="H259" t="b">
        <f>EXACT(D259,Table13[[#This Row],[Adresa]])</f>
        <v>0</v>
      </c>
    </row>
    <row r="260" spans="1:8">
      <c r="A260" t="s">
        <v>808</v>
      </c>
      <c r="B260">
        <v>35000</v>
      </c>
      <c r="C260" t="s">
        <v>184</v>
      </c>
      <c r="D260" t="s">
        <v>522</v>
      </c>
      <c r="E260" t="b">
        <f>EXACT(A260,Table13[[#This Row],[MPM]])</f>
        <v>0</v>
      </c>
      <c r="F260" t="b">
        <f>EXACT(B260,Table13[[#This Row],[Pošt.br.]])</f>
        <v>0</v>
      </c>
      <c r="G260" t="b">
        <f>EXACT(Table13[[#This Row],[Grad / Naselje]],C260)</f>
        <v>0</v>
      </c>
      <c r="H260" t="b">
        <f>EXACT(D260,Table13[[#This Row],[Adresa]])</f>
        <v>0</v>
      </c>
    </row>
    <row r="261" spans="1:8">
      <c r="A261" t="s">
        <v>809</v>
      </c>
      <c r="B261">
        <v>35000</v>
      </c>
      <c r="C261" t="s">
        <v>184</v>
      </c>
      <c r="D261" t="s">
        <v>523</v>
      </c>
      <c r="E261" t="b">
        <f>EXACT(A261,Table13[[#This Row],[MPM]])</f>
        <v>0</v>
      </c>
      <c r="F261" t="b">
        <f>EXACT(B261,Table13[[#This Row],[Pošt.br.]])</f>
        <v>0</v>
      </c>
      <c r="G261" t="b">
        <f>EXACT(Table13[[#This Row],[Grad / Naselje]],C261)</f>
        <v>0</v>
      </c>
      <c r="H261" t="b">
        <f>EXACT(D261,Table13[[#This Row],[Adresa]])</f>
        <v>0</v>
      </c>
    </row>
    <row r="262" spans="1:8">
      <c r="A262" t="s">
        <v>810</v>
      </c>
      <c r="B262">
        <v>35000</v>
      </c>
      <c r="C262" t="s">
        <v>184</v>
      </c>
      <c r="D262" t="s">
        <v>524</v>
      </c>
      <c r="E262" t="b">
        <f>EXACT(A262,Table13[[#This Row],[MPM]])</f>
        <v>0</v>
      </c>
      <c r="F262" t="b">
        <f>EXACT(B262,Table13[[#This Row],[Pošt.br.]])</f>
        <v>0</v>
      </c>
      <c r="G262" t="b">
        <f>EXACT(Table13[[#This Row],[Grad / Naselje]],C262)</f>
        <v>0</v>
      </c>
      <c r="H262" t="b">
        <f>EXACT(D262,Table13[[#This Row],[Adresa]])</f>
        <v>0</v>
      </c>
    </row>
    <row r="263" spans="1:8">
      <c r="A263" t="s">
        <v>203</v>
      </c>
      <c r="B263">
        <v>47240</v>
      </c>
      <c r="C263" t="s">
        <v>203</v>
      </c>
      <c r="D263" t="s">
        <v>410</v>
      </c>
      <c r="E263" t="b">
        <f>EXACT(A263,Table13[[#This Row],[MPM]])</f>
        <v>0</v>
      </c>
      <c r="F263" t="b">
        <f>EXACT(B263,Table13[[#This Row],[Pošt.br.]])</f>
        <v>0</v>
      </c>
      <c r="G263" t="b">
        <f>EXACT(Table13[[#This Row],[Grad / Naselje]],C263)</f>
        <v>0</v>
      </c>
      <c r="H263" t="b">
        <f>EXACT(D263,Table13[[#This Row],[Adresa]])</f>
        <v>0</v>
      </c>
    </row>
    <row r="264" spans="1:8">
      <c r="A264" t="s">
        <v>811</v>
      </c>
      <c r="B264">
        <v>53260</v>
      </c>
      <c r="C264" t="s">
        <v>66</v>
      </c>
      <c r="D264" t="s">
        <v>542</v>
      </c>
      <c r="E264" t="b">
        <f>EXACT(A264,Table13[[#This Row],[MPM]])</f>
        <v>0</v>
      </c>
      <c r="F264" t="b">
        <f>EXACT(B264,Table13[[#This Row],[Pošt.br.]])</f>
        <v>0</v>
      </c>
      <c r="G264" t="b">
        <f>EXACT(Table13[[#This Row],[Grad / Naselje]],C264)</f>
        <v>0</v>
      </c>
      <c r="H264" t="b">
        <f>EXACT(D264,Table13[[#This Row],[Adresa]])</f>
        <v>0</v>
      </c>
    </row>
    <row r="265" spans="1:8">
      <c r="A265" t="s">
        <v>812</v>
      </c>
      <c r="B265">
        <v>53260</v>
      </c>
      <c r="C265" t="s">
        <v>66</v>
      </c>
      <c r="D265" t="s">
        <v>541</v>
      </c>
      <c r="E265" t="b">
        <f>EXACT(A265,Table13[[#This Row],[MPM]])</f>
        <v>0</v>
      </c>
      <c r="F265" t="b">
        <f>EXACT(B265,Table13[[#This Row],[Pošt.br.]])</f>
        <v>0</v>
      </c>
      <c r="G265" t="b">
        <f>EXACT(Table13[[#This Row],[Grad / Naselje]],C265)</f>
        <v>0</v>
      </c>
      <c r="H265" t="b">
        <f>EXACT(D265,Table13[[#This Row],[Adresa]])</f>
        <v>0</v>
      </c>
    </row>
    <row r="266" spans="1:8">
      <c r="A266" t="s">
        <v>813</v>
      </c>
      <c r="B266">
        <v>21210</v>
      </c>
      <c r="C266" t="s">
        <v>98</v>
      </c>
      <c r="D266" t="s">
        <v>129</v>
      </c>
      <c r="E266" t="b">
        <f>EXACT(A266,Table13[[#This Row],[MPM]])</f>
        <v>0</v>
      </c>
      <c r="F266" t="b">
        <f>EXACT(B266,Table13[[#This Row],[Pošt.br.]])</f>
        <v>0</v>
      </c>
      <c r="G266" t="b">
        <f>EXACT(Table13[[#This Row],[Grad / Naselje]],C266)</f>
        <v>0</v>
      </c>
      <c r="H266" t="b">
        <f>EXACT(D266,Table13[[#This Row],[Adresa]])</f>
        <v>0</v>
      </c>
    </row>
    <row r="267" spans="1:8">
      <c r="A267" t="s">
        <v>814</v>
      </c>
      <c r="B267">
        <v>32246</v>
      </c>
      <c r="C267" t="s">
        <v>11</v>
      </c>
      <c r="D267" t="s">
        <v>490</v>
      </c>
      <c r="E267" t="b">
        <f>EXACT(A267,Table13[[#This Row],[MPM]])</f>
        <v>0</v>
      </c>
      <c r="F267" t="b">
        <f>EXACT(B267,Table13[[#This Row],[Pošt.br.]])</f>
        <v>0</v>
      </c>
      <c r="G267" t="b">
        <f>EXACT(Table13[[#This Row],[Grad / Naselje]],C267)</f>
        <v>0</v>
      </c>
      <c r="H267" t="b">
        <f>EXACT(D267,Table13[[#This Row],[Adresa]])</f>
        <v>0</v>
      </c>
    </row>
    <row r="268" spans="1:8">
      <c r="A268" t="s">
        <v>815</v>
      </c>
      <c r="B268">
        <v>21000</v>
      </c>
      <c r="C268" t="s">
        <v>230</v>
      </c>
      <c r="D268" t="s">
        <v>121</v>
      </c>
      <c r="E268" t="b">
        <f>EXACT(A268,Table13[[#This Row],[MPM]])</f>
        <v>0</v>
      </c>
      <c r="F268" t="b">
        <f>EXACT(B268,Table13[[#This Row],[Pošt.br.]])</f>
        <v>0</v>
      </c>
      <c r="G268" t="b">
        <f>EXACT(Table13[[#This Row],[Grad / Naselje]],C268)</f>
        <v>0</v>
      </c>
      <c r="H268" t="b">
        <f>EXACT(D268,Table13[[#This Row],[Adresa]])</f>
        <v>0</v>
      </c>
    </row>
    <row r="269" spans="1:8">
      <c r="A269" t="s">
        <v>816</v>
      </c>
      <c r="B269">
        <v>21000</v>
      </c>
      <c r="C269" t="s">
        <v>230</v>
      </c>
      <c r="D269" t="s">
        <v>394</v>
      </c>
      <c r="E269" t="b">
        <f>EXACT(A269,Table13[[#This Row],[MPM]])</f>
        <v>0</v>
      </c>
      <c r="F269" t="b">
        <f>EXACT(B269,Table13[[#This Row],[Pošt.br.]])</f>
        <v>0</v>
      </c>
      <c r="G269" t="b">
        <f>EXACT(Table13[[#This Row],[Grad / Naselje]],C269)</f>
        <v>0</v>
      </c>
      <c r="H269" t="b">
        <f>EXACT(D269,Table13[[#This Row],[Adresa]])</f>
        <v>0</v>
      </c>
    </row>
    <row r="270" spans="1:8">
      <c r="A270" t="s">
        <v>817</v>
      </c>
      <c r="B270">
        <v>21000</v>
      </c>
      <c r="C270" t="s">
        <v>230</v>
      </c>
      <c r="D270" t="s">
        <v>122</v>
      </c>
      <c r="E270" t="b">
        <f>EXACT(A270,Table13[[#This Row],[MPM]])</f>
        <v>0</v>
      </c>
      <c r="F270" t="b">
        <f>EXACT(B270,Table13[[#This Row],[Pošt.br.]])</f>
        <v>0</v>
      </c>
      <c r="G270" t="b">
        <f>EXACT(Table13[[#This Row],[Grad / Naselje]],C270)</f>
        <v>0</v>
      </c>
      <c r="H270" t="b">
        <f>EXACT(D270,Table13[[#This Row],[Adresa]])</f>
        <v>0</v>
      </c>
    </row>
    <row r="271" spans="1:8">
      <c r="A271" t="s">
        <v>818</v>
      </c>
      <c r="B271">
        <v>21000</v>
      </c>
      <c r="C271" t="s">
        <v>230</v>
      </c>
      <c r="D271" t="s">
        <v>123</v>
      </c>
      <c r="E271" t="b">
        <f>EXACT(A271,Table13[[#This Row],[MPM]])</f>
        <v>0</v>
      </c>
      <c r="F271" t="b">
        <f>EXACT(B271,Table13[[#This Row],[Pošt.br.]])</f>
        <v>0</v>
      </c>
      <c r="G271" t="b">
        <f>EXACT(Table13[[#This Row],[Grad / Naselje]],C271)</f>
        <v>0</v>
      </c>
      <c r="H271" t="b">
        <f>EXACT(D271,Table13[[#This Row],[Adresa]])</f>
        <v>0</v>
      </c>
    </row>
    <row r="272" spans="1:8">
      <c r="A272" t="s">
        <v>819</v>
      </c>
      <c r="B272">
        <v>21000</v>
      </c>
      <c r="C272" t="s">
        <v>230</v>
      </c>
      <c r="D272" t="s">
        <v>127</v>
      </c>
      <c r="E272" t="b">
        <f>EXACT(A272,Table13[[#This Row],[MPM]])</f>
        <v>0</v>
      </c>
      <c r="F272" t="b">
        <f>EXACT(B272,Table13[[#This Row],[Pošt.br.]])</f>
        <v>0</v>
      </c>
      <c r="G272" t="b">
        <f>EXACT(Table13[[#This Row],[Grad / Naselje]],C272)</f>
        <v>0</v>
      </c>
      <c r="H272" t="b">
        <f>EXACT(D272,Table13[[#This Row],[Adresa]])</f>
        <v>0</v>
      </c>
    </row>
    <row r="273" spans="1:8">
      <c r="A273" t="s">
        <v>820</v>
      </c>
      <c r="B273">
        <v>21000</v>
      </c>
      <c r="C273" t="s">
        <v>230</v>
      </c>
      <c r="D273" t="s">
        <v>124</v>
      </c>
      <c r="E273" t="b">
        <f>EXACT(A273,Table13[[#This Row],[MPM]])</f>
        <v>0</v>
      </c>
      <c r="F273" t="b">
        <f>EXACT(B273,Table13[[#This Row],[Pošt.br.]])</f>
        <v>0</v>
      </c>
      <c r="G273" t="b">
        <f>EXACT(Table13[[#This Row],[Grad / Naselje]],C273)</f>
        <v>0</v>
      </c>
      <c r="H273" t="b">
        <f>EXACT(D273,Table13[[#This Row],[Adresa]])</f>
        <v>0</v>
      </c>
    </row>
    <row r="274" spans="1:8">
      <c r="A274" t="s">
        <v>821</v>
      </c>
      <c r="B274">
        <v>21000</v>
      </c>
      <c r="C274" t="s">
        <v>230</v>
      </c>
      <c r="D274" t="s">
        <v>125</v>
      </c>
      <c r="E274" t="b">
        <f>EXACT(A274,Table13[[#This Row],[MPM]])</f>
        <v>0</v>
      </c>
      <c r="F274" t="b">
        <f>EXACT(B274,Table13[[#This Row],[Pošt.br.]])</f>
        <v>1</v>
      </c>
      <c r="G274" t="b">
        <f>EXACT(Table13[[#This Row],[Grad / Naselje]],C274)</f>
        <v>1</v>
      </c>
      <c r="H274" t="b">
        <f>EXACT(D274,Table13[[#This Row],[Adresa]])</f>
        <v>0</v>
      </c>
    </row>
    <row r="275" spans="1:8">
      <c r="A275" t="s">
        <v>822</v>
      </c>
      <c r="B275">
        <v>21000</v>
      </c>
      <c r="C275" t="s">
        <v>230</v>
      </c>
      <c r="D275" t="s">
        <v>126</v>
      </c>
      <c r="E275" t="b">
        <f>EXACT(A275,Table13[[#This Row],[MPM]])</f>
        <v>0</v>
      </c>
      <c r="F275" t="b">
        <f>EXACT(B275,Table13[[#This Row],[Pošt.br.]])</f>
        <v>1</v>
      </c>
      <c r="G275" t="b">
        <f>EXACT(Table13[[#This Row],[Grad / Naselje]],C275)</f>
        <v>1</v>
      </c>
      <c r="H275" t="b">
        <f>EXACT(D275,Table13[[#This Row],[Adresa]])</f>
        <v>0</v>
      </c>
    </row>
    <row r="276" spans="1:8">
      <c r="A276" t="s">
        <v>823</v>
      </c>
      <c r="B276">
        <v>21000</v>
      </c>
      <c r="C276" t="s">
        <v>230</v>
      </c>
      <c r="D276" t="s">
        <v>128</v>
      </c>
      <c r="E276" t="b">
        <f>EXACT(A276,Table13[[#This Row],[MPM]])</f>
        <v>0</v>
      </c>
      <c r="F276" t="b">
        <f>EXACT(B276,Table13[[#This Row],[Pošt.br.]])</f>
        <v>1</v>
      </c>
      <c r="G276" t="b">
        <f>EXACT(Table13[[#This Row],[Grad / Naselje]],C276)</f>
        <v>1</v>
      </c>
      <c r="H276" t="b">
        <f>EXACT(D276,Table13[[#This Row],[Adresa]])</f>
        <v>0</v>
      </c>
    </row>
    <row r="277" spans="1:8">
      <c r="A277" t="s">
        <v>824</v>
      </c>
      <c r="B277">
        <v>21000</v>
      </c>
      <c r="C277" t="s">
        <v>230</v>
      </c>
      <c r="D277" t="s">
        <v>130</v>
      </c>
      <c r="E277" t="b">
        <f>EXACT(A277,Table13[[#This Row],[MPM]])</f>
        <v>0</v>
      </c>
      <c r="F277" t="b">
        <f>EXACT(B277,Table13[[#This Row],[Pošt.br.]])</f>
        <v>1</v>
      </c>
      <c r="G277" t="b">
        <f>EXACT(Table13[[#This Row],[Grad / Naselje]],C277)</f>
        <v>1</v>
      </c>
      <c r="H277" t="b">
        <f>EXACT(D277,Table13[[#This Row],[Adresa]])</f>
        <v>0</v>
      </c>
    </row>
    <row r="278" spans="1:8">
      <c r="A278" t="s">
        <v>266</v>
      </c>
      <c r="B278">
        <v>23422</v>
      </c>
      <c r="C278" t="s">
        <v>266</v>
      </c>
      <c r="D278" t="s">
        <v>450</v>
      </c>
      <c r="E278" t="b">
        <f>EXACT(A278,Table13[[#This Row],[MPM]])</f>
        <v>0</v>
      </c>
      <c r="F278" t="b">
        <f>EXACT(B278,Table13[[#This Row],[Pošt.br.]])</f>
        <v>0</v>
      </c>
      <c r="G278" t="b">
        <f>EXACT(Table13[[#This Row],[Grad / Naselje]],C278)</f>
        <v>0</v>
      </c>
      <c r="H278" t="b">
        <f>EXACT(D278,Table13[[#This Row],[Adresa]])</f>
        <v>0</v>
      </c>
    </row>
    <row r="279" spans="1:8">
      <c r="A279" t="s">
        <v>825</v>
      </c>
      <c r="B279">
        <v>44330</v>
      </c>
      <c r="C279" t="s">
        <v>458</v>
      </c>
      <c r="D279" t="s">
        <v>464</v>
      </c>
      <c r="E279" t="b">
        <f>EXACT(A279,Table13[[#This Row],[MPM]])</f>
        <v>0</v>
      </c>
      <c r="F279" t="b">
        <f>EXACT(B279,Table13[[#This Row],[Pošt.br.]])</f>
        <v>0</v>
      </c>
      <c r="G279" t="b">
        <f>EXACT(Table13[[#This Row],[Grad / Naselje]],C279)</f>
        <v>0</v>
      </c>
      <c r="H279" t="b">
        <f>EXACT(D279,Table13[[#This Row],[Adresa]])</f>
        <v>0</v>
      </c>
    </row>
    <row r="280" spans="1:8">
      <c r="A280" t="s">
        <v>267</v>
      </c>
      <c r="B280">
        <v>23244</v>
      </c>
      <c r="C280" t="s">
        <v>267</v>
      </c>
      <c r="D280" t="s">
        <v>268</v>
      </c>
      <c r="E280" t="b">
        <f>EXACT(A280,Table13[[#This Row],[MPM]])</f>
        <v>0</v>
      </c>
      <c r="F280" t="b">
        <f>EXACT(B280,Table13[[#This Row],[Pošt.br.]])</f>
        <v>0</v>
      </c>
      <c r="G280" t="b">
        <f>EXACT(Table13[[#This Row],[Grad / Naselje]],C280)</f>
        <v>0</v>
      </c>
      <c r="H280" t="b">
        <f>EXACT(D280,Table13[[#This Row],[Adresa]])</f>
        <v>0</v>
      </c>
    </row>
    <row r="281" spans="1:8">
      <c r="A281" t="s">
        <v>826</v>
      </c>
      <c r="B281">
        <v>20231</v>
      </c>
      <c r="C281" t="s">
        <v>107</v>
      </c>
      <c r="D281" t="s">
        <v>112</v>
      </c>
      <c r="E281" t="b">
        <f>EXACT(A281,Table13[[#This Row],[MPM]])</f>
        <v>0</v>
      </c>
      <c r="F281" t="b">
        <f>EXACT(B281,Table13[[#This Row],[Pošt.br.]])</f>
        <v>0</v>
      </c>
      <c r="G281" t="b">
        <f>EXACT(Table13[[#This Row],[Grad / Naselje]],C281)</f>
        <v>0</v>
      </c>
      <c r="H281" t="b">
        <f>EXACT(D281,Table13[[#This Row],[Adresa]])</f>
        <v>0</v>
      </c>
    </row>
    <row r="282" spans="1:8">
      <c r="A282" t="s">
        <v>212</v>
      </c>
      <c r="B282">
        <v>33410</v>
      </c>
      <c r="C282" t="s">
        <v>212</v>
      </c>
      <c r="D282" t="s">
        <v>213</v>
      </c>
      <c r="E282" t="b">
        <f>EXACT(A282,Table13[[#This Row],[MPM]])</f>
        <v>0</v>
      </c>
      <c r="F282" t="b">
        <f>EXACT(B282,Table13[[#This Row],[Pošt.br.]])</f>
        <v>0</v>
      </c>
      <c r="G282" t="b">
        <f>EXACT(Table13[[#This Row],[Grad / Naselje]],C282)</f>
        <v>0</v>
      </c>
      <c r="H282" t="b">
        <f>EXACT(D282,Table13[[#This Row],[Adresa]])</f>
        <v>0</v>
      </c>
    </row>
    <row r="283" spans="1:8">
      <c r="A283" t="s">
        <v>326</v>
      </c>
      <c r="B283">
        <v>44210</v>
      </c>
      <c r="C283" t="s">
        <v>326</v>
      </c>
      <c r="D283" t="s">
        <v>447</v>
      </c>
      <c r="E283" t="b">
        <f>EXACT(A283,Table13[[#This Row],[MPM]])</f>
        <v>0</v>
      </c>
      <c r="F283" t="b">
        <f>EXACT(B283,Table13[[#This Row],[Pošt.br.]])</f>
        <v>0</v>
      </c>
      <c r="G283" t="b">
        <f>EXACT(Table13[[#This Row],[Grad / Naselje]],C283)</f>
        <v>0</v>
      </c>
      <c r="H283" t="b">
        <f>EXACT(D283,Table13[[#This Row],[Adresa]])</f>
        <v>0</v>
      </c>
    </row>
    <row r="284" spans="1:8">
      <c r="A284" t="s">
        <v>827</v>
      </c>
      <c r="B284">
        <v>21400</v>
      </c>
      <c r="C284" t="s">
        <v>232</v>
      </c>
      <c r="D284" t="s">
        <v>641</v>
      </c>
      <c r="E284" t="b">
        <f>EXACT(A284,Table13[[#This Row],[MPM]])</f>
        <v>1</v>
      </c>
      <c r="F284" t="b">
        <f>EXACT(B284,Table13[[#This Row],[Pošt.br.]])</f>
        <v>1</v>
      </c>
      <c r="G284" t="b">
        <f>EXACT(Table13[[#This Row],[Grad / Naselje]],C284)</f>
        <v>1</v>
      </c>
      <c r="H284" t="b">
        <f>EXACT(D284,Table13[[#This Row],[Adresa]])</f>
        <v>1</v>
      </c>
    </row>
    <row r="285" spans="1:8">
      <c r="A285" t="s">
        <v>828</v>
      </c>
      <c r="B285">
        <v>10380</v>
      </c>
      <c r="C285" t="s">
        <v>351</v>
      </c>
      <c r="D285" t="s">
        <v>557</v>
      </c>
      <c r="E285" t="b">
        <f>EXACT(A285,Table13[[#This Row],[MPM]])</f>
        <v>0</v>
      </c>
      <c r="F285" t="b">
        <f>EXACT(B285,Table13[[#This Row],[Pošt.br.]])</f>
        <v>0</v>
      </c>
      <c r="G285" t="b">
        <f>EXACT(Table13[[#This Row],[Grad / Naselje]],C285)</f>
        <v>0</v>
      </c>
      <c r="H285" t="b">
        <f>EXACT(D285,Table13[[#This Row],[Adresa]])</f>
        <v>0</v>
      </c>
    </row>
    <row r="286" spans="1:8">
      <c r="A286" t="s">
        <v>643</v>
      </c>
      <c r="B286">
        <v>10431</v>
      </c>
      <c r="C286" t="s">
        <v>643</v>
      </c>
      <c r="D286" t="s">
        <v>644</v>
      </c>
      <c r="E286" t="b">
        <f>EXACT(A286,Table13[[#This Row],[MPM]])</f>
        <v>0</v>
      </c>
      <c r="F286" t="b">
        <f>EXACT(B286,Table13[[#This Row],[Pošt.br.]])</f>
        <v>0</v>
      </c>
      <c r="G286" t="b">
        <f>EXACT(Table13[[#This Row],[Grad / Naselje]],C286)</f>
        <v>0</v>
      </c>
      <c r="H286" t="b">
        <f>EXACT(D286,Table13[[#This Row],[Adresa]])</f>
        <v>0</v>
      </c>
    </row>
    <row r="287" spans="1:8">
      <c r="A287" t="s">
        <v>214</v>
      </c>
      <c r="B287">
        <v>48214</v>
      </c>
      <c r="C287" t="s">
        <v>214</v>
      </c>
      <c r="D287" t="s">
        <v>558</v>
      </c>
      <c r="E287" t="b">
        <f>EXACT(A287,Table13[[#This Row],[MPM]])</f>
        <v>0</v>
      </c>
      <c r="F287" t="b">
        <f>EXACT(B287,Table13[[#This Row],[Pošt.br.]])</f>
        <v>0</v>
      </c>
      <c r="G287" t="b">
        <f>EXACT(Table13[[#This Row],[Grad / Naselje]],C287)</f>
        <v>0</v>
      </c>
      <c r="H287" t="b">
        <f>EXACT(D287,Table13[[#This Row],[Adresa]])</f>
        <v>0</v>
      </c>
    </row>
    <row r="288" spans="1:8">
      <c r="A288" t="s">
        <v>829</v>
      </c>
      <c r="B288">
        <v>22000</v>
      </c>
      <c r="C288" t="s">
        <v>244</v>
      </c>
      <c r="D288" t="s">
        <v>117</v>
      </c>
      <c r="E288" t="b">
        <f>EXACT(A288,Table13[[#This Row],[MPM]])</f>
        <v>0</v>
      </c>
      <c r="F288" t="b">
        <f>EXACT(B288,Table13[[#This Row],[Pošt.br.]])</f>
        <v>0</v>
      </c>
      <c r="G288" t="b">
        <f>EXACT(Table13[[#This Row],[Grad / Naselje]],C288)</f>
        <v>0</v>
      </c>
      <c r="H288" t="b">
        <f>EXACT(D288,Table13[[#This Row],[Adresa]])</f>
        <v>0</v>
      </c>
    </row>
    <row r="289" spans="1:8">
      <c r="A289" t="s">
        <v>830</v>
      </c>
      <c r="B289">
        <v>22000</v>
      </c>
      <c r="C289" t="s">
        <v>244</v>
      </c>
      <c r="D289" t="s">
        <v>118</v>
      </c>
      <c r="E289" t="b">
        <f>EXACT(A289,Table13[[#This Row],[MPM]])</f>
        <v>0</v>
      </c>
      <c r="F289" t="b">
        <f>EXACT(B289,Table13[[#This Row],[Pošt.br.]])</f>
        <v>0</v>
      </c>
      <c r="G289" t="b">
        <f>EXACT(Table13[[#This Row],[Grad / Naselje]],C289)</f>
        <v>0</v>
      </c>
      <c r="H289" t="b">
        <f>EXACT(D289,Table13[[#This Row],[Adresa]])</f>
        <v>0</v>
      </c>
    </row>
    <row r="290" spans="1:8">
      <c r="A290" t="s">
        <v>831</v>
      </c>
      <c r="B290">
        <v>22020</v>
      </c>
      <c r="C290" t="s">
        <v>244</v>
      </c>
      <c r="D290" t="s">
        <v>119</v>
      </c>
      <c r="E290" t="b">
        <f>EXACT(A290,Table13[[#This Row],[MPM]])</f>
        <v>0</v>
      </c>
      <c r="F290" t="b">
        <f>EXACT(B290,Table13[[#This Row],[Pošt.br.]])</f>
        <v>0</v>
      </c>
      <c r="G290" t="b">
        <f>EXACT(Table13[[#This Row],[Grad / Naselje]],C290)</f>
        <v>0</v>
      </c>
      <c r="H290" t="b">
        <f>EXACT(D290,Table13[[#This Row],[Adresa]])</f>
        <v>0</v>
      </c>
    </row>
    <row r="291" spans="1:8">
      <c r="A291" t="s">
        <v>832</v>
      </c>
      <c r="B291">
        <v>22020</v>
      </c>
      <c r="C291" t="s">
        <v>244</v>
      </c>
      <c r="D291" t="s">
        <v>120</v>
      </c>
      <c r="E291" t="b">
        <f>EXACT(A291,Table13[[#This Row],[MPM]])</f>
        <v>0</v>
      </c>
      <c r="F291" t="b">
        <f>EXACT(B291,Table13[[#This Row],[Pošt.br.]])</f>
        <v>0</v>
      </c>
      <c r="G291" t="b">
        <f>EXACT(Table13[[#This Row],[Grad / Naselje]],C291)</f>
        <v>0</v>
      </c>
      <c r="H291" t="b">
        <f>EXACT(D291,Table13[[#This Row],[Adresa]])</f>
        <v>0</v>
      </c>
    </row>
    <row r="292" spans="1:8">
      <c r="A292" t="s">
        <v>833</v>
      </c>
      <c r="B292">
        <v>21430</v>
      </c>
      <c r="C292" t="s">
        <v>233</v>
      </c>
      <c r="D292" t="s">
        <v>472</v>
      </c>
      <c r="E292" t="b">
        <f>EXACT(A292,Table13[[#This Row],[MPM]])</f>
        <v>0</v>
      </c>
      <c r="F292" t="b">
        <f>EXACT(B292,Table13[[#This Row],[Pošt.br.]])</f>
        <v>0</v>
      </c>
      <c r="G292" t="b">
        <f>EXACT(Table13[[#This Row],[Grad / Naselje]],C292)</f>
        <v>0</v>
      </c>
      <c r="H292" t="b">
        <f>EXACT(D292,Table13[[#This Row],[Adresa]])</f>
        <v>0</v>
      </c>
    </row>
    <row r="293" spans="1:8">
      <c r="A293" t="s">
        <v>87</v>
      </c>
      <c r="B293">
        <v>40312</v>
      </c>
      <c r="C293" t="s">
        <v>87</v>
      </c>
      <c r="D293" t="s">
        <v>418</v>
      </c>
      <c r="E293" t="b">
        <f>EXACT(A293,Table13[[#This Row],[MPM]])</f>
        <v>0</v>
      </c>
      <c r="F293" t="b">
        <f>EXACT(B293,Table13[[#This Row],[Pošt.br.]])</f>
        <v>0</v>
      </c>
      <c r="G293" t="b">
        <f>EXACT(Table13[[#This Row],[Grad / Naselje]],C293)</f>
        <v>0</v>
      </c>
      <c r="H293" t="b">
        <f>EXACT(D293,Table13[[#This Row],[Adresa]])</f>
        <v>0</v>
      </c>
    </row>
    <row r="294" spans="1:8">
      <c r="A294" t="s">
        <v>834</v>
      </c>
      <c r="B294">
        <v>52465</v>
      </c>
      <c r="C294" t="s">
        <v>93</v>
      </c>
      <c r="D294" t="s">
        <v>365</v>
      </c>
      <c r="E294" t="b">
        <f>EXACT(A294,Table13[[#This Row],[MPM]])</f>
        <v>0</v>
      </c>
      <c r="F294" t="b">
        <f>EXACT(B294,Table13[[#This Row],[Pošt.br.]])</f>
        <v>0</v>
      </c>
      <c r="G294" t="b">
        <f>EXACT(Table13[[#This Row],[Grad / Naselje]],C294)</f>
        <v>0</v>
      </c>
      <c r="H294" t="b">
        <f>EXACT(D294,Table13[[#This Row],[Adresa]])</f>
        <v>0</v>
      </c>
    </row>
    <row r="295" spans="1:8">
      <c r="A295" t="s">
        <v>835</v>
      </c>
      <c r="B295">
        <v>44415</v>
      </c>
      <c r="C295" t="s">
        <v>457</v>
      </c>
      <c r="D295" t="s">
        <v>448</v>
      </c>
      <c r="E295" t="b">
        <f>EXACT(A295,Table13[[#This Row],[MPM]])</f>
        <v>0</v>
      </c>
      <c r="F295" t="b">
        <f>EXACT(B295,Table13[[#This Row],[Pošt.br.]])</f>
        <v>0</v>
      </c>
      <c r="G295" t="b">
        <f>EXACT(Table13[[#This Row],[Grad / Naselje]],C295)</f>
        <v>0</v>
      </c>
      <c r="H295" t="b">
        <f>EXACT(D295,Table13[[#This Row],[Adresa]])</f>
        <v>0</v>
      </c>
    </row>
    <row r="296" spans="1:8">
      <c r="A296" t="s">
        <v>12</v>
      </c>
      <c r="B296">
        <v>32249</v>
      </c>
      <c r="C296" t="s">
        <v>12</v>
      </c>
      <c r="D296" t="s">
        <v>13</v>
      </c>
      <c r="E296" t="b">
        <f>EXACT(A296,Table13[[#This Row],[MPM]])</f>
        <v>0</v>
      </c>
      <c r="F296" t="b">
        <f>EXACT(B296,Table13[[#This Row],[Pošt.br.]])</f>
        <v>0</v>
      </c>
      <c r="G296" t="b">
        <f>EXACT(Table13[[#This Row],[Grad / Naselje]],C296)</f>
        <v>0</v>
      </c>
      <c r="H296" t="b">
        <f>EXACT(D296,Table13[[#This Row],[Adresa]])</f>
        <v>0</v>
      </c>
    </row>
    <row r="297" spans="1:8">
      <c r="A297" t="s">
        <v>234</v>
      </c>
      <c r="B297">
        <v>21240</v>
      </c>
      <c r="C297" t="s">
        <v>234</v>
      </c>
      <c r="D297" t="s">
        <v>113</v>
      </c>
      <c r="E297" t="b">
        <f>EXACT(A297,Table13[[#This Row],[MPM]])</f>
        <v>0</v>
      </c>
      <c r="F297" t="b">
        <f>EXACT(B297,Table13[[#This Row],[Pošt.br.]])</f>
        <v>0</v>
      </c>
      <c r="G297" t="b">
        <f>EXACT(Table13[[#This Row],[Grad / Naselje]],C297)</f>
        <v>0</v>
      </c>
      <c r="H297" t="b">
        <f>EXACT(D297,Table13[[#This Row],[Adresa]])</f>
        <v>0</v>
      </c>
    </row>
    <row r="298" spans="1:8">
      <c r="A298" t="s">
        <v>836</v>
      </c>
      <c r="B298">
        <v>21220</v>
      </c>
      <c r="C298" t="s">
        <v>235</v>
      </c>
      <c r="D298" t="s">
        <v>147</v>
      </c>
      <c r="E298" t="b">
        <f>EXACT(A298,Table13[[#This Row],[MPM]])</f>
        <v>0</v>
      </c>
      <c r="F298" t="b">
        <f>EXACT(B298,Table13[[#This Row],[Pošt.br.]])</f>
        <v>0</v>
      </c>
      <c r="G298" t="b">
        <f>EXACT(Table13[[#This Row],[Grad / Naselje]],C298)</f>
        <v>0</v>
      </c>
      <c r="H298" t="b">
        <f>EXACT(D298,Table13[[#This Row],[Adresa]])</f>
        <v>0</v>
      </c>
    </row>
    <row r="299" spans="1:8">
      <c r="A299" t="s">
        <v>837</v>
      </c>
      <c r="B299">
        <v>21220</v>
      </c>
      <c r="C299" t="s">
        <v>235</v>
      </c>
      <c r="D299" t="s">
        <v>148</v>
      </c>
      <c r="E299" t="b">
        <f>EXACT(A299,Table13[[#This Row],[MPM]])</f>
        <v>0</v>
      </c>
      <c r="F299" t="b">
        <f>EXACT(B299,Table13[[#This Row],[Pošt.br.]])</f>
        <v>0</v>
      </c>
      <c r="G299" t="b">
        <f>EXACT(Table13[[#This Row],[Grad / Naselje]],C299)</f>
        <v>0</v>
      </c>
      <c r="H299" t="b">
        <f>EXACT(D299,Table13[[#This Row],[Adresa]])</f>
        <v>0</v>
      </c>
    </row>
    <row r="300" spans="1:8">
      <c r="A300" t="s">
        <v>73</v>
      </c>
      <c r="B300">
        <v>53234</v>
      </c>
      <c r="C300" t="s">
        <v>73</v>
      </c>
      <c r="D300" t="s">
        <v>378</v>
      </c>
      <c r="E300" t="b">
        <f>EXACT(A300,Table13[[#This Row],[MPM]])</f>
        <v>0</v>
      </c>
      <c r="F300" t="b">
        <f>EXACT(B300,Table13[[#This Row],[Pošt.br.]])</f>
        <v>0</v>
      </c>
      <c r="G300" t="b">
        <f>EXACT(Table13[[#This Row],[Grad / Naselje]],C300)</f>
        <v>0</v>
      </c>
      <c r="H300" t="b">
        <f>EXACT(D300,Table13[[#This Row],[Adresa]])</f>
        <v>0</v>
      </c>
    </row>
    <row r="301" spans="1:8">
      <c r="A301" t="s">
        <v>838</v>
      </c>
      <c r="B301">
        <v>52470</v>
      </c>
      <c r="C301" t="s">
        <v>94</v>
      </c>
      <c r="D301" t="s">
        <v>656</v>
      </c>
      <c r="E301" t="b">
        <f>EXACT(A301,Table13[[#This Row],[MPM]])</f>
        <v>0</v>
      </c>
      <c r="F301" t="b">
        <f>EXACT(B301,Table13[[#This Row],[Pošt.br.]])</f>
        <v>0</v>
      </c>
      <c r="G301" t="b">
        <f>EXACT(Table13[[#This Row],[Grad / Naselje]],C301)</f>
        <v>0</v>
      </c>
      <c r="H301" t="b">
        <f>EXACT(D301,Table13[[#This Row],[Adresa]])</f>
        <v>0</v>
      </c>
    </row>
    <row r="302" spans="1:8">
      <c r="A302" t="s">
        <v>839</v>
      </c>
      <c r="B302">
        <v>52470</v>
      </c>
      <c r="C302" t="s">
        <v>94</v>
      </c>
      <c r="D302" t="s">
        <v>551</v>
      </c>
      <c r="E302" t="b">
        <f>EXACT(A302,Table13[[#This Row],[MPM]])</f>
        <v>0</v>
      </c>
      <c r="F302" t="b">
        <f>EXACT(B302,Table13[[#This Row],[Pošt.br.]])</f>
        <v>0</v>
      </c>
      <c r="G302" t="b">
        <f>EXACT(Table13[[#This Row],[Grad / Naselje]],C302)</f>
        <v>0</v>
      </c>
      <c r="H302" t="b">
        <f>EXACT(D302,Table13[[#This Row],[Adresa]])</f>
        <v>0</v>
      </c>
    </row>
    <row r="303" spans="1:8">
      <c r="A303" t="s">
        <v>840</v>
      </c>
      <c r="B303">
        <v>31550</v>
      </c>
      <c r="C303" t="s">
        <v>181</v>
      </c>
      <c r="D303" t="s">
        <v>182</v>
      </c>
      <c r="E303" t="b">
        <f>EXACT(A303,Table13[[#This Row],[MPM]])</f>
        <v>0</v>
      </c>
      <c r="F303" t="b">
        <f>EXACT(B303,Table13[[#This Row],[Pošt.br.]])</f>
        <v>0</v>
      </c>
      <c r="G303" t="b">
        <f>EXACT(Table13[[#This Row],[Grad / Naselje]],C303)</f>
        <v>0</v>
      </c>
      <c r="H303" t="b">
        <f>EXACT(D303,Table13[[#This Row],[Adresa]])</f>
        <v>0</v>
      </c>
    </row>
    <row r="304" spans="1:8">
      <c r="A304" t="s">
        <v>841</v>
      </c>
      <c r="B304">
        <v>31550</v>
      </c>
      <c r="C304" t="s">
        <v>181</v>
      </c>
      <c r="D304" t="s">
        <v>183</v>
      </c>
      <c r="E304" t="b">
        <f>EXACT(A304,Table13[[#This Row],[MPM]])</f>
        <v>0</v>
      </c>
      <c r="F304" t="b">
        <f>EXACT(B304,Table13[[#This Row],[Pošt.br.]])</f>
        <v>0</v>
      </c>
      <c r="G304" t="b">
        <f>EXACT(Table13[[#This Row],[Grad / Naselje]],C304)</f>
        <v>0</v>
      </c>
      <c r="H304" t="b">
        <f>EXACT(D304,Table13[[#This Row],[Adresa]])</f>
        <v>0</v>
      </c>
    </row>
    <row r="305" spans="1:8">
      <c r="A305" t="s">
        <v>842</v>
      </c>
      <c r="B305">
        <v>42204</v>
      </c>
      <c r="C305" t="s">
        <v>600</v>
      </c>
      <c r="D305" t="s">
        <v>601</v>
      </c>
      <c r="E305" t="b">
        <f>EXACT(A305,Table13[[#This Row],[MPM]])</f>
        <v>0</v>
      </c>
      <c r="F305" t="b">
        <f>EXACT(B305,Table13[[#This Row],[Pošt.br.]])</f>
        <v>0</v>
      </c>
      <c r="G305" t="b">
        <f>EXACT(Table13[[#This Row],[Grad / Naselje]],C305)</f>
        <v>0</v>
      </c>
      <c r="H305" t="b">
        <f>EXACT(D305,Table13[[#This Row],[Adresa]])</f>
        <v>0</v>
      </c>
    </row>
    <row r="306" spans="1:8">
      <c r="A306" t="s">
        <v>843</v>
      </c>
      <c r="B306">
        <v>42000</v>
      </c>
      <c r="C306" t="s">
        <v>75</v>
      </c>
      <c r="D306" t="s">
        <v>419</v>
      </c>
      <c r="E306" t="b">
        <f>EXACT(A306,Table13[[#This Row],[MPM]])</f>
        <v>0</v>
      </c>
      <c r="F306" t="b">
        <f>EXACT(B306,Table13[[#This Row],[Pošt.br.]])</f>
        <v>0</v>
      </c>
      <c r="G306" t="b">
        <f>EXACT(Table13[[#This Row],[Grad / Naselje]],C306)</f>
        <v>0</v>
      </c>
      <c r="H306" t="b">
        <f>EXACT(D306,Table13[[#This Row],[Adresa]])</f>
        <v>0</v>
      </c>
    </row>
    <row r="307" spans="1:8">
      <c r="A307" t="s">
        <v>844</v>
      </c>
      <c r="B307">
        <v>42000</v>
      </c>
      <c r="C307" t="s">
        <v>75</v>
      </c>
      <c r="D307" t="s">
        <v>420</v>
      </c>
      <c r="E307" t="b">
        <f>EXACT(A307,Table13[[#This Row],[MPM]])</f>
        <v>0</v>
      </c>
      <c r="F307" t="b">
        <f>EXACT(B307,Table13[[#This Row],[Pošt.br.]])</f>
        <v>0</v>
      </c>
      <c r="G307" t="b">
        <f>EXACT(Table13[[#This Row],[Grad / Naselje]],C307)</f>
        <v>0</v>
      </c>
      <c r="H307" t="b">
        <f>EXACT(D307,Table13[[#This Row],[Adresa]])</f>
        <v>0</v>
      </c>
    </row>
    <row r="308" spans="1:8">
      <c r="A308" t="s">
        <v>88</v>
      </c>
      <c r="B308">
        <v>42223</v>
      </c>
      <c r="C308" t="s">
        <v>88</v>
      </c>
      <c r="D308" t="s">
        <v>421</v>
      </c>
      <c r="E308" t="b">
        <f>EXACT(A308,Table13[[#This Row],[MPM]])</f>
        <v>0</v>
      </c>
      <c r="F308" t="b">
        <f>EXACT(B308,Table13[[#This Row],[Pošt.br.]])</f>
        <v>0</v>
      </c>
      <c r="G308" t="b">
        <f>EXACT(Table13[[#This Row],[Grad / Naselje]],C308)</f>
        <v>0</v>
      </c>
      <c r="H308" t="b">
        <f>EXACT(D308,Table13[[#This Row],[Adresa]])</f>
        <v>0</v>
      </c>
    </row>
    <row r="309" spans="1:8">
      <c r="A309" t="s">
        <v>281</v>
      </c>
      <c r="B309">
        <v>20270</v>
      </c>
      <c r="C309" t="s">
        <v>281</v>
      </c>
      <c r="D309" t="s">
        <v>145</v>
      </c>
      <c r="E309" t="b">
        <f>EXACT(A309,Table13[[#This Row],[MPM]])</f>
        <v>0</v>
      </c>
      <c r="F309" t="b">
        <f>EXACT(B309,Table13[[#This Row],[Pošt.br.]])</f>
        <v>0</v>
      </c>
      <c r="G309" t="b">
        <f>EXACT(Table13[[#This Row],[Grad / Naselje]],C309)</f>
        <v>0</v>
      </c>
      <c r="H309" t="b">
        <f>EXACT(D309,Table13[[#This Row],[Adresa]])</f>
        <v>0</v>
      </c>
    </row>
    <row r="310" spans="1:8">
      <c r="A310" t="s">
        <v>53</v>
      </c>
      <c r="B310">
        <v>34330</v>
      </c>
      <c r="C310" t="s">
        <v>53</v>
      </c>
      <c r="D310" t="s">
        <v>534</v>
      </c>
      <c r="E310" t="b">
        <f>EXACT(A310,Table13[[#This Row],[MPM]])</f>
        <v>0</v>
      </c>
      <c r="F310" t="b">
        <f>EXACT(B310,Table13[[#This Row],[Pošt.br.]])</f>
        <v>0</v>
      </c>
      <c r="G310" t="b">
        <f>EXACT(Table13[[#This Row],[Grad / Naselje]],C310)</f>
        <v>0</v>
      </c>
      <c r="H310" t="b">
        <f>EXACT(D310,Table13[[#This Row],[Adresa]])</f>
        <v>0</v>
      </c>
    </row>
    <row r="311" spans="1:8">
      <c r="A311" t="s">
        <v>0</v>
      </c>
      <c r="B311">
        <v>10410</v>
      </c>
      <c r="C311" t="s">
        <v>0</v>
      </c>
      <c r="D311" t="s">
        <v>397</v>
      </c>
      <c r="E311" t="b">
        <f>EXACT(A311,Table13[[#This Row],[MPM]])</f>
        <v>0</v>
      </c>
      <c r="F311" t="b">
        <f>EXACT(B311,Table13[[#This Row],[Pošt.br.]])</f>
        <v>0</v>
      </c>
      <c r="G311" t="b">
        <f>EXACT(Table13[[#This Row],[Grad / Naselje]],C311)</f>
        <v>0</v>
      </c>
      <c r="H311" t="b">
        <f>EXACT(D311,Table13[[#This Row],[Adresa]])</f>
        <v>0</v>
      </c>
    </row>
    <row r="312" spans="1:8">
      <c r="A312" t="s">
        <v>845</v>
      </c>
      <c r="B312">
        <v>10408</v>
      </c>
      <c r="C312" t="s">
        <v>401</v>
      </c>
      <c r="D312" t="s">
        <v>398</v>
      </c>
      <c r="E312" t="b">
        <f>EXACT(A312,Table13[[#This Row],[MPM]])</f>
        <v>0</v>
      </c>
      <c r="F312" t="b">
        <f>EXACT(B312,Table13[[#This Row],[Pošt.br.]])</f>
        <v>0</v>
      </c>
      <c r="G312" t="b">
        <f>EXACT(Table13[[#This Row],[Grad / Naselje]],C312)</f>
        <v>0</v>
      </c>
      <c r="H312" t="b">
        <f>EXACT(D312,Table13[[#This Row],[Adresa]])</f>
        <v>0</v>
      </c>
    </row>
    <row r="313" spans="1:8">
      <c r="A313" t="s">
        <v>846</v>
      </c>
      <c r="B313">
        <v>10408</v>
      </c>
      <c r="C313" t="s">
        <v>401</v>
      </c>
      <c r="D313" t="s">
        <v>399</v>
      </c>
      <c r="E313" t="b">
        <f>EXACT(A313,Table13[[#This Row],[MPM]])</f>
        <v>0</v>
      </c>
      <c r="F313" t="b">
        <f>EXACT(B313,Table13[[#This Row],[Pošt.br.]])</f>
        <v>0</v>
      </c>
      <c r="G313" t="b">
        <f>EXACT(Table13[[#This Row],[Grad / Naselje]],C313)</f>
        <v>0</v>
      </c>
      <c r="H313" t="b">
        <f>EXACT(D313,Table13[[#This Row],[Adresa]])</f>
        <v>0</v>
      </c>
    </row>
    <row r="314" spans="1:8">
      <c r="A314" t="s">
        <v>297</v>
      </c>
      <c r="B314">
        <v>43270</v>
      </c>
      <c r="C314" t="s">
        <v>297</v>
      </c>
      <c r="D314" t="s">
        <v>298</v>
      </c>
      <c r="E314" t="b">
        <f>EXACT(A314,Table13[[#This Row],[MPM]])</f>
        <v>0</v>
      </c>
      <c r="F314" t="b">
        <f>EXACT(B314,Table13[[#This Row],[Pošt.br.]])</f>
        <v>0</v>
      </c>
      <c r="G314" t="b">
        <f>EXACT(Table13[[#This Row],[Grad / Naselje]],C314)</f>
        <v>0</v>
      </c>
      <c r="H314" t="b">
        <f>EXACT(D314,Table13[[#This Row],[Adresa]])</f>
        <v>0</v>
      </c>
    </row>
    <row r="315" spans="1:8">
      <c r="A315" t="s">
        <v>299</v>
      </c>
      <c r="B315">
        <v>43293</v>
      </c>
      <c r="C315" t="s">
        <v>299</v>
      </c>
      <c r="D315" t="s">
        <v>300</v>
      </c>
      <c r="E315" t="b">
        <f>EXACT(A315,Table13[[#This Row],[MPM]])</f>
        <v>0</v>
      </c>
      <c r="F315" t="b">
        <f>EXACT(B315,Table13[[#This Row],[Pošt.br.]])</f>
        <v>0</v>
      </c>
      <c r="G315" t="b">
        <f>EXACT(Table13[[#This Row],[Grad / Naselje]],C315)</f>
        <v>0</v>
      </c>
      <c r="H315" t="b">
        <f>EXACT(D315,Table13[[#This Row],[Adresa]])</f>
        <v>0</v>
      </c>
    </row>
    <row r="316" spans="1:8">
      <c r="A316" t="s">
        <v>89</v>
      </c>
      <c r="B316">
        <v>42205</v>
      </c>
      <c r="C316" t="s">
        <v>89</v>
      </c>
      <c r="D316" t="s">
        <v>422</v>
      </c>
      <c r="E316" t="b">
        <f>EXACT(A316,Table13[[#This Row],[MPM]])</f>
        <v>0</v>
      </c>
      <c r="F316" t="b">
        <f>EXACT(B316,Table13[[#This Row],[Pošt.br.]])</f>
        <v>0</v>
      </c>
      <c r="G316" t="b">
        <f>EXACT(Table13[[#This Row],[Grad / Naselje]],C316)</f>
        <v>0</v>
      </c>
      <c r="H316" t="b">
        <f>EXACT(D316,Table13[[#This Row],[Adresa]])</f>
        <v>0</v>
      </c>
    </row>
    <row r="317" spans="1:8">
      <c r="A317" t="s">
        <v>847</v>
      </c>
      <c r="B317">
        <v>32100</v>
      </c>
      <c r="C317" t="s">
        <v>55</v>
      </c>
      <c r="D317" t="s">
        <v>491</v>
      </c>
      <c r="E317" t="b">
        <f>EXACT(A317,Table13[[#This Row],[MPM]])</f>
        <v>0</v>
      </c>
      <c r="F317" t="b">
        <f>EXACT(B317,Table13[[#This Row],[Pošt.br.]])</f>
        <v>0</v>
      </c>
      <c r="G317" t="b">
        <f>EXACT(Table13[[#This Row],[Grad / Naselje]],C317)</f>
        <v>0</v>
      </c>
      <c r="H317" t="b">
        <f>EXACT(D317,Table13[[#This Row],[Adresa]])</f>
        <v>0</v>
      </c>
    </row>
    <row r="318" spans="1:8">
      <c r="A318" t="s">
        <v>848</v>
      </c>
      <c r="B318">
        <v>32100</v>
      </c>
      <c r="C318" t="s">
        <v>55</v>
      </c>
      <c r="D318" t="s">
        <v>193</v>
      </c>
      <c r="E318" t="b">
        <f>EXACT(A318,Table13[[#This Row],[MPM]])</f>
        <v>0</v>
      </c>
      <c r="F318" t="b">
        <f>EXACT(B318,Table13[[#This Row],[Pošt.br.]])</f>
        <v>0</v>
      </c>
      <c r="G318" t="b">
        <f>EXACT(Table13[[#This Row],[Grad / Naselje]],C318)</f>
        <v>0</v>
      </c>
      <c r="H318" t="b">
        <f>EXACT(D318,Table13[[#This Row],[Adresa]])</f>
        <v>0</v>
      </c>
    </row>
    <row r="319" spans="1:8">
      <c r="A319" t="s">
        <v>849</v>
      </c>
      <c r="B319">
        <v>32100</v>
      </c>
      <c r="C319" t="s">
        <v>55</v>
      </c>
      <c r="D319" t="s">
        <v>194</v>
      </c>
      <c r="E319" t="b">
        <f>EXACT(A319,Table13[[#This Row],[MPM]])</f>
        <v>0</v>
      </c>
      <c r="F319" t="b">
        <f>EXACT(B319,Table13[[#This Row],[Pošt.br.]])</f>
        <v>0</v>
      </c>
      <c r="G319" t="b">
        <f>EXACT(Table13[[#This Row],[Grad / Naselje]],C319)</f>
        <v>0</v>
      </c>
      <c r="H319" t="b">
        <f>EXACT(D319,Table13[[#This Row],[Adresa]])</f>
        <v>0</v>
      </c>
    </row>
    <row r="320" spans="1:8">
      <c r="A320" t="s">
        <v>850</v>
      </c>
      <c r="B320">
        <v>32100</v>
      </c>
      <c r="C320" t="s">
        <v>55</v>
      </c>
      <c r="D320" t="s">
        <v>492</v>
      </c>
      <c r="E320" t="b">
        <f>EXACT(A320,Table13[[#This Row],[MPM]])</f>
        <v>0</v>
      </c>
      <c r="F320" t="b">
        <f>EXACT(B320,Table13[[#This Row],[Pošt.br.]])</f>
        <v>0</v>
      </c>
      <c r="G320" t="b">
        <f>EXACT(Table13[[#This Row],[Grad / Naselje]],C320)</f>
        <v>0</v>
      </c>
      <c r="H320" t="b">
        <f>EXACT(D320,Table13[[#This Row],[Adresa]])</f>
        <v>0</v>
      </c>
    </row>
    <row r="321" spans="1:8">
      <c r="A321" t="s">
        <v>215</v>
      </c>
      <c r="B321">
        <v>48326</v>
      </c>
      <c r="C321" t="s">
        <v>215</v>
      </c>
      <c r="D321" t="s">
        <v>512</v>
      </c>
      <c r="E321" t="b">
        <f>EXACT(A321,Table13[[#This Row],[MPM]])</f>
        <v>0</v>
      </c>
      <c r="F321" t="b">
        <f>EXACT(B321,Table13[[#This Row],[Pošt.br.]])</f>
        <v>0</v>
      </c>
      <c r="G321" t="b">
        <f>EXACT(Table13[[#This Row],[Grad / Naselje]],C321)</f>
        <v>0</v>
      </c>
      <c r="H321" t="b">
        <f>EXACT(D321,Table13[[#This Row],[Adresa]])</f>
        <v>0</v>
      </c>
    </row>
    <row r="322" spans="1:8">
      <c r="A322" t="s">
        <v>851</v>
      </c>
      <c r="B322">
        <v>33000</v>
      </c>
      <c r="C322" t="s">
        <v>216</v>
      </c>
      <c r="D322" t="s">
        <v>217</v>
      </c>
      <c r="E322" t="b">
        <f>EXACT(A322,Table13[[#This Row],[MPM]])</f>
        <v>0</v>
      </c>
      <c r="F322" t="b">
        <f>EXACT(B322,Table13[[#This Row],[Pošt.br.]])</f>
        <v>0</v>
      </c>
      <c r="G322" t="b">
        <f>EXACT(Table13[[#This Row],[Grad / Naselje]],C322)</f>
        <v>0</v>
      </c>
      <c r="H322" t="b">
        <f>EXACT(D322,Table13[[#This Row],[Adresa]])</f>
        <v>0</v>
      </c>
    </row>
    <row r="323" spans="1:8">
      <c r="A323" t="s">
        <v>852</v>
      </c>
      <c r="B323">
        <v>33000</v>
      </c>
      <c r="C323" t="s">
        <v>216</v>
      </c>
      <c r="D323" t="s">
        <v>513</v>
      </c>
      <c r="E323" t="b">
        <f>EXACT(A323,Table13[[#This Row],[MPM]])</f>
        <v>0</v>
      </c>
      <c r="F323" t="b">
        <f>EXACT(B323,Table13[[#This Row],[Pošt.br.]])</f>
        <v>0</v>
      </c>
      <c r="G323" t="b">
        <f>EXACT(Table13[[#This Row],[Grad / Naselje]],C323)</f>
        <v>0</v>
      </c>
      <c r="H323" t="b">
        <f>EXACT(D323,Table13[[#This Row],[Adresa]])</f>
        <v>0</v>
      </c>
    </row>
    <row r="324" spans="1:8">
      <c r="A324" t="s">
        <v>236</v>
      </c>
      <c r="B324">
        <v>21480</v>
      </c>
      <c r="C324" t="s">
        <v>236</v>
      </c>
      <c r="D324" t="s">
        <v>237</v>
      </c>
      <c r="E324" t="b">
        <f>EXACT(A324,Table13[[#This Row],[MPM]])</f>
        <v>0</v>
      </c>
      <c r="F324" t="b">
        <f>EXACT(B324,Table13[[#This Row],[Pošt.br.]])</f>
        <v>0</v>
      </c>
      <c r="G324" t="b">
        <f>EXACT(Table13[[#This Row],[Grad / Naselje]],C324)</f>
        <v>0</v>
      </c>
      <c r="H324" t="b">
        <f>EXACT(D324,Table13[[#This Row],[Adresa]])</f>
        <v>0</v>
      </c>
    </row>
    <row r="325" spans="1:8">
      <c r="A325" t="s">
        <v>254</v>
      </c>
      <c r="B325">
        <v>22211</v>
      </c>
      <c r="C325" t="s">
        <v>254</v>
      </c>
      <c r="D325" t="s">
        <v>255</v>
      </c>
      <c r="E325" t="b">
        <f>EXACT(A325,Table13[[#This Row],[MPM]])</f>
        <v>0</v>
      </c>
      <c r="F325" t="b">
        <f>EXACT(B325,Table13[[#This Row],[Pošt.br.]])</f>
        <v>0</v>
      </c>
      <c r="G325" t="b">
        <f>EXACT(Table13[[#This Row],[Grad / Naselje]],C325)</f>
        <v>0</v>
      </c>
      <c r="H325" t="b">
        <f>EXACT(D325,Table13[[#This Row],[Adresa]])</f>
        <v>0</v>
      </c>
    </row>
    <row r="326" spans="1:8">
      <c r="A326" t="s">
        <v>853</v>
      </c>
      <c r="B326">
        <v>22211</v>
      </c>
      <c r="C326" t="s">
        <v>254</v>
      </c>
      <c r="D326" t="s">
        <v>400</v>
      </c>
      <c r="E326" t="b">
        <f>EXACT(A326,Table13[[#This Row],[MPM]])</f>
        <v>0</v>
      </c>
      <c r="F326" t="b">
        <f>EXACT(B326,Table13[[#This Row],[Pošt.br.]])</f>
        <v>0</v>
      </c>
      <c r="G326" t="b">
        <f>EXACT(Table13[[#This Row],[Grad / Naselje]],C326)</f>
        <v>0</v>
      </c>
      <c r="H326" t="b">
        <f>EXACT(D326,Table13[[#This Row],[Adresa]])</f>
        <v>0</v>
      </c>
    </row>
    <row r="327" spans="1:8">
      <c r="A327" t="s">
        <v>95</v>
      </c>
      <c r="B327">
        <v>52215</v>
      </c>
      <c r="C327" t="s">
        <v>95</v>
      </c>
      <c r="D327" t="s">
        <v>370</v>
      </c>
      <c r="E327" t="b">
        <f>EXACT(A327,Table13[[#This Row],[MPM]])</f>
        <v>0</v>
      </c>
      <c r="F327" t="b">
        <f>EXACT(B327,Table13[[#This Row],[Pošt.br.]])</f>
        <v>0</v>
      </c>
      <c r="G327" t="b">
        <f>EXACT(Table13[[#This Row],[Grad / Naselje]],C327)</f>
        <v>0</v>
      </c>
      <c r="H327" t="b">
        <f>EXACT(D327,Table13[[#This Row],[Adresa]])</f>
        <v>0</v>
      </c>
    </row>
    <row r="328" spans="1:8">
      <c r="A328" t="s">
        <v>204</v>
      </c>
      <c r="B328">
        <v>47220</v>
      </c>
      <c r="C328" t="s">
        <v>204</v>
      </c>
      <c r="D328" t="s">
        <v>205</v>
      </c>
      <c r="E328" t="b">
        <f>EXACT(A328,Table13[[#This Row],[MPM]])</f>
        <v>0</v>
      </c>
      <c r="F328" t="b">
        <f>EXACT(B328,Table13[[#This Row],[Pošt.br.]])</f>
        <v>0</v>
      </c>
      <c r="G328" t="b">
        <f>EXACT(Table13[[#This Row],[Grad / Naselje]],C328)</f>
        <v>0</v>
      </c>
      <c r="H328" t="b">
        <f>EXACT(D328,Table13[[#This Row],[Adresa]])</f>
        <v>0</v>
      </c>
    </row>
    <row r="329" spans="1:8">
      <c r="A329" t="s">
        <v>96</v>
      </c>
      <c r="B329">
        <v>52234</v>
      </c>
      <c r="C329" t="s">
        <v>96</v>
      </c>
      <c r="D329" t="s">
        <v>371</v>
      </c>
      <c r="E329" t="b">
        <f>EXACT(A329,Table13[[#This Row],[MPM]])</f>
        <v>0</v>
      </c>
      <c r="F329" t="b">
        <f>EXACT(B329,Table13[[#This Row],[Pošt.br.]])</f>
        <v>0</v>
      </c>
      <c r="G329" t="b">
        <f>EXACT(Table13[[#This Row],[Grad / Naselje]],C329)</f>
        <v>0</v>
      </c>
      <c r="H329" t="b">
        <f>EXACT(D329,Table13[[#This Row],[Adresa]])</f>
        <v>0</v>
      </c>
    </row>
    <row r="330" spans="1:8">
      <c r="A330" t="s">
        <v>854</v>
      </c>
      <c r="B330">
        <v>42207</v>
      </c>
      <c r="C330" t="s">
        <v>603</v>
      </c>
      <c r="D330" t="s">
        <v>604</v>
      </c>
      <c r="E330" t="b">
        <f>EXACT(A330,Table13[[#This Row],[MPM]])</f>
        <v>0</v>
      </c>
      <c r="F330" t="b">
        <f>EXACT(B330,Table13[[#This Row],[Pošt.br.]])</f>
        <v>0</v>
      </c>
      <c r="G330" t="b">
        <f>EXACT(Table13[[#This Row],[Grad / Naselje]],C330)</f>
        <v>0</v>
      </c>
      <c r="H330" t="b">
        <f>EXACT(D330,Table13[[#This Row],[Adresa]])</f>
        <v>0</v>
      </c>
    </row>
    <row r="331" spans="1:8">
      <c r="A331" t="s">
        <v>855</v>
      </c>
      <c r="B331">
        <v>21463</v>
      </c>
      <c r="C331" t="s">
        <v>238</v>
      </c>
      <c r="D331" t="s">
        <v>449</v>
      </c>
      <c r="E331" t="b">
        <f>EXACT(A331,Table13[[#This Row],[MPM]])</f>
        <v>0</v>
      </c>
      <c r="F331" t="b">
        <f>EXACT(B331,Table13[[#This Row],[Pošt.br.]])</f>
        <v>0</v>
      </c>
      <c r="G331" t="b">
        <f>EXACT(Table13[[#This Row],[Grad / Naselje]],C331)</f>
        <v>0</v>
      </c>
      <c r="H331" t="b">
        <f>EXACT(D331,Table13[[#This Row],[Adresa]])</f>
        <v>0</v>
      </c>
    </row>
    <row r="332" spans="1:8">
      <c r="A332" t="s">
        <v>1</v>
      </c>
      <c r="B332">
        <v>10340</v>
      </c>
      <c r="C332" t="s">
        <v>1</v>
      </c>
      <c r="D332" t="s">
        <v>2</v>
      </c>
      <c r="E332" t="b">
        <f>EXACT(A332,Table13[[#This Row],[MPM]])</f>
        <v>0</v>
      </c>
      <c r="F332" t="b">
        <f>EXACT(B332,Table13[[#This Row],[Pošt.br.]])</f>
        <v>0</v>
      </c>
      <c r="G332" t="b">
        <f>EXACT(Table13[[#This Row],[Grad / Naselje]],C332)</f>
        <v>0</v>
      </c>
      <c r="H332" t="b">
        <f>EXACT(D332,Table13[[#This Row],[Adresa]])</f>
        <v>0</v>
      </c>
    </row>
    <row r="333" spans="1:8">
      <c r="A333" t="s">
        <v>856</v>
      </c>
      <c r="B333">
        <v>10342</v>
      </c>
      <c r="C333" t="s">
        <v>3</v>
      </c>
      <c r="D333" t="s">
        <v>559</v>
      </c>
      <c r="E333" t="b">
        <f>EXACT(A333,Table13[[#This Row],[MPM]])</f>
        <v>0</v>
      </c>
      <c r="F333" t="b">
        <f>EXACT(B333,Table13[[#This Row],[Pošt.br.]])</f>
        <v>0</v>
      </c>
      <c r="G333" t="b">
        <f>EXACT(Table13[[#This Row],[Grad / Naselje]],C333)</f>
        <v>0</v>
      </c>
      <c r="H333" t="b">
        <f>EXACT(D333,Table13[[#This Row],[Adresa]])</f>
        <v>0</v>
      </c>
    </row>
    <row r="334" spans="1:8">
      <c r="A334" t="s">
        <v>32</v>
      </c>
      <c r="B334">
        <v>51326</v>
      </c>
      <c r="C334" t="s">
        <v>32</v>
      </c>
      <c r="D334" t="s">
        <v>396</v>
      </c>
      <c r="E334" t="b">
        <f>EXACT(A334,Table13[[#This Row],[MPM]])</f>
        <v>0</v>
      </c>
      <c r="F334" t="b">
        <f>EXACT(B334,Table13[[#This Row],[Pošt.br.]])</f>
        <v>0</v>
      </c>
      <c r="G334" t="b">
        <f>EXACT(Table13[[#This Row],[Grad / Naselje]],C334)</f>
        <v>0</v>
      </c>
      <c r="H334" t="b">
        <f>EXACT(D334,Table13[[#This Row],[Adresa]])</f>
        <v>0</v>
      </c>
    </row>
    <row r="335" spans="1:8">
      <c r="A335" t="s">
        <v>239</v>
      </c>
      <c r="B335">
        <v>21276</v>
      </c>
      <c r="C335" t="s">
        <v>239</v>
      </c>
      <c r="D335" t="s">
        <v>240</v>
      </c>
      <c r="E335" t="b">
        <f>EXACT(A335,Table13[[#This Row],[MPM]])</f>
        <v>0</v>
      </c>
      <c r="F335" t="b">
        <f>EXACT(B335,Table13[[#This Row],[Pošt.br.]])</f>
        <v>0</v>
      </c>
      <c r="G335" t="b">
        <f>EXACT(Table13[[#This Row],[Grad / Naselje]],C335)</f>
        <v>0</v>
      </c>
      <c r="H335" t="b">
        <f>EXACT(D335,Table13[[#This Row],[Adresa]])</f>
        <v>0</v>
      </c>
    </row>
    <row r="336" spans="1:8">
      <c r="A336" t="s">
        <v>74</v>
      </c>
      <c r="B336">
        <v>53223</v>
      </c>
      <c r="C336" t="s">
        <v>74</v>
      </c>
      <c r="D336" t="s">
        <v>379</v>
      </c>
      <c r="E336" t="b">
        <f>EXACT(A336,Table13[[#This Row],[MPM]])</f>
        <v>0</v>
      </c>
      <c r="F336" t="b">
        <f>EXACT(B336,Table13[[#This Row],[Pošt.br.]])</f>
        <v>0</v>
      </c>
      <c r="G336" t="b">
        <f>EXACT(Table13[[#This Row],[Grad / Naselje]],C336)</f>
        <v>0</v>
      </c>
      <c r="H336" t="b">
        <f>EXACT(D336,Table13[[#This Row],[Adresa]])</f>
        <v>0</v>
      </c>
    </row>
    <row r="337" spans="1:8">
      <c r="A337" t="s">
        <v>241</v>
      </c>
      <c r="B337">
        <v>21236</v>
      </c>
      <c r="C337" t="s">
        <v>241</v>
      </c>
      <c r="D337" t="s">
        <v>114</v>
      </c>
      <c r="E337" t="b">
        <f>EXACT(A337,Table13[[#This Row],[MPM]])</f>
        <v>0</v>
      </c>
      <c r="F337" t="b">
        <f>EXACT(B337,Table13[[#This Row],[Pošt.br.]])</f>
        <v>0</v>
      </c>
      <c r="G337" t="b">
        <f>EXACT(Table13[[#This Row],[Grad / Naselje]],C337)</f>
        <v>0</v>
      </c>
      <c r="H337" t="b">
        <f>EXACT(D337,Table13[[#This Row],[Adresa]])</f>
        <v>0</v>
      </c>
    </row>
    <row r="338" spans="1:8">
      <c r="A338" t="s">
        <v>857</v>
      </c>
      <c r="B338">
        <v>47250</v>
      </c>
      <c r="C338" t="s">
        <v>451</v>
      </c>
      <c r="D338" t="s">
        <v>411</v>
      </c>
      <c r="E338" t="b">
        <f>EXACT(A338,Table13[[#This Row],[MPM]])</f>
        <v>0</v>
      </c>
      <c r="F338" t="b">
        <f>EXACT(B338,Table13[[#This Row],[Pošt.br.]])</f>
        <v>0</v>
      </c>
      <c r="G338" t="b">
        <f>EXACT(Table13[[#This Row],[Grad / Naselje]],C338)</f>
        <v>0</v>
      </c>
      <c r="H338" t="b">
        <f>EXACT(D338,Table13[[#This Row],[Adresa]])</f>
        <v>0</v>
      </c>
    </row>
    <row r="339" spans="1:8">
      <c r="A339" t="s">
        <v>858</v>
      </c>
      <c r="B339">
        <v>32010</v>
      </c>
      <c r="C339" t="s">
        <v>195</v>
      </c>
      <c r="D339" t="s">
        <v>493</v>
      </c>
      <c r="E339" t="b">
        <f>EXACT(A339,Table13[[#This Row],[MPM]])</f>
        <v>0</v>
      </c>
      <c r="F339" t="b">
        <f>EXACT(B339,Table13[[#This Row],[Pošt.br.]])</f>
        <v>0</v>
      </c>
      <c r="G339" t="b">
        <f>EXACT(Table13[[#This Row],[Grad / Naselje]],C339)</f>
        <v>0</v>
      </c>
      <c r="H339" t="b">
        <f>EXACT(D339,Table13[[#This Row],[Adresa]])</f>
        <v>0</v>
      </c>
    </row>
    <row r="340" spans="1:8">
      <c r="A340" t="s">
        <v>859</v>
      </c>
      <c r="B340">
        <v>32000</v>
      </c>
      <c r="C340" t="s">
        <v>195</v>
      </c>
      <c r="D340" t="s">
        <v>592</v>
      </c>
      <c r="E340" t="b">
        <f>EXACT(A340,Table13[[#This Row],[MPM]])</f>
        <v>0</v>
      </c>
      <c r="F340" t="b">
        <f>EXACT(B340,Table13[[#This Row],[Pošt.br.]])</f>
        <v>0</v>
      </c>
      <c r="G340" t="b">
        <f>EXACT(Table13[[#This Row],[Grad / Naselje]],C340)</f>
        <v>0</v>
      </c>
      <c r="H340" t="b">
        <f>EXACT(D340,Table13[[#This Row],[Adresa]])</f>
        <v>0</v>
      </c>
    </row>
    <row r="341" spans="1:8">
      <c r="A341" t="s">
        <v>860</v>
      </c>
      <c r="B341">
        <v>32000</v>
      </c>
      <c r="C341" t="s">
        <v>195</v>
      </c>
      <c r="D341" t="s">
        <v>494</v>
      </c>
      <c r="E341" t="b">
        <f>EXACT(A341,Table13[[#This Row],[MPM]])</f>
        <v>0</v>
      </c>
      <c r="F341" t="b">
        <f>EXACT(B341,Table13[[#This Row],[Pošt.br.]])</f>
        <v>0</v>
      </c>
      <c r="G341" t="b">
        <f>EXACT(Table13[[#This Row],[Grad / Naselje]],C341)</f>
        <v>0</v>
      </c>
      <c r="H341" t="b">
        <f>EXACT(D341,Table13[[#This Row],[Adresa]])</f>
        <v>0</v>
      </c>
    </row>
    <row r="342" spans="1:8">
      <c r="A342" t="s">
        <v>861</v>
      </c>
      <c r="B342">
        <v>32000</v>
      </c>
      <c r="C342" t="s">
        <v>195</v>
      </c>
      <c r="D342" t="s">
        <v>196</v>
      </c>
      <c r="E342" t="b">
        <f>EXACT(A342,Table13[[#This Row],[MPM]])</f>
        <v>0</v>
      </c>
      <c r="F342" t="b">
        <f>EXACT(B342,Table13[[#This Row],[Pošt.br.]])</f>
        <v>0</v>
      </c>
      <c r="G342" t="b">
        <f>EXACT(Table13[[#This Row],[Grad / Naselje]],C342)</f>
        <v>0</v>
      </c>
      <c r="H342" t="b">
        <f>EXACT(D342,Table13[[#This Row],[Adresa]])</f>
        <v>0</v>
      </c>
    </row>
    <row r="343" spans="1:8">
      <c r="A343" t="s">
        <v>912</v>
      </c>
      <c r="B343">
        <v>49210</v>
      </c>
      <c r="C343" t="s">
        <v>4</v>
      </c>
      <c r="D343" t="s">
        <v>913</v>
      </c>
      <c r="E343" t="b">
        <f>EXACT(A343,Table13[[#This Row],[MPM]])</f>
        <v>0</v>
      </c>
      <c r="F343" t="b">
        <f>EXACT(B343,Table13[[#This Row],[Pošt.br.]])</f>
        <v>0</v>
      </c>
      <c r="G343" t="b">
        <f>EXACT(Table13[[#This Row],[Grad / Naselje]],C343)</f>
        <v>0</v>
      </c>
      <c r="H343" t="b">
        <f>EXACT(D343,Table13[[#This Row],[Adresa]])</f>
        <v>0</v>
      </c>
    </row>
    <row r="344" spans="1:8">
      <c r="A344" t="s">
        <v>862</v>
      </c>
      <c r="B344">
        <v>49210</v>
      </c>
      <c r="C344" t="s">
        <v>4</v>
      </c>
      <c r="D344" t="s">
        <v>432</v>
      </c>
      <c r="E344" t="b">
        <f>EXACT(A344,Table13[[#This Row],[MPM]])</f>
        <v>0</v>
      </c>
      <c r="F344" t="b">
        <f>EXACT(B344,Table13[[#This Row],[Pošt.br.]])</f>
        <v>0</v>
      </c>
      <c r="G344" t="b">
        <f>EXACT(Table13[[#This Row],[Grad / Naselje]],C344)</f>
        <v>0</v>
      </c>
      <c r="H344" t="b">
        <f>EXACT(D344,Table13[[#This Row],[Adresa]])</f>
        <v>0</v>
      </c>
    </row>
    <row r="345" spans="1:8">
      <c r="A345" t="s">
        <v>863</v>
      </c>
      <c r="B345">
        <v>23242</v>
      </c>
      <c r="C345" t="s">
        <v>647</v>
      </c>
      <c r="D345" t="s">
        <v>646</v>
      </c>
      <c r="E345" t="b">
        <f>EXACT(A345,Table13[[#This Row],[MPM]])</f>
        <v>0</v>
      </c>
      <c r="F345" t="b">
        <f>EXACT(B345,Table13[[#This Row],[Pošt.br.]])</f>
        <v>0</v>
      </c>
      <c r="G345" t="b">
        <f>EXACT(Table13[[#This Row],[Grad / Naselje]],C345)</f>
        <v>0</v>
      </c>
      <c r="H345" t="b">
        <f>EXACT(D345,Table13[[#This Row],[Adresa]])</f>
        <v>0</v>
      </c>
    </row>
    <row r="346" spans="1:8">
      <c r="A346" t="s">
        <v>864</v>
      </c>
      <c r="B346">
        <v>23242</v>
      </c>
      <c r="C346" t="s">
        <v>647</v>
      </c>
      <c r="D346" t="s">
        <v>648</v>
      </c>
      <c r="E346" t="b">
        <f>EXACT(A346,Table13[[#This Row],[MPM]])</f>
        <v>0</v>
      </c>
      <c r="F346" t="b">
        <f>EXACT(B346,Table13[[#This Row],[Pošt.br.]])</f>
        <v>0</v>
      </c>
      <c r="G346" t="b">
        <f>EXACT(Table13[[#This Row],[Grad / Naselje]],C346)</f>
        <v>0</v>
      </c>
      <c r="H346" t="b">
        <f>EXACT(D346,Table13[[#This Row],[Adresa]])</f>
        <v>0</v>
      </c>
    </row>
    <row r="347" spans="1:8">
      <c r="A347" t="s">
        <v>865</v>
      </c>
      <c r="B347">
        <v>23000</v>
      </c>
      <c r="C347" t="s">
        <v>257</v>
      </c>
      <c r="D347" t="s">
        <v>269</v>
      </c>
      <c r="E347" t="b">
        <f>EXACT(A347,Table13[[#This Row],[MPM]])</f>
        <v>0</v>
      </c>
      <c r="F347" t="b">
        <f>EXACT(B347,Table13[[#This Row],[Pošt.br.]])</f>
        <v>0</v>
      </c>
      <c r="G347" t="b">
        <f>EXACT(Table13[[#This Row],[Grad / Naselje]],C347)</f>
        <v>0</v>
      </c>
      <c r="H347" t="b">
        <f>EXACT(D347,Table13[[#This Row],[Adresa]])</f>
        <v>0</v>
      </c>
    </row>
    <row r="348" spans="1:8">
      <c r="A348" t="s">
        <v>866</v>
      </c>
      <c r="B348">
        <v>23000</v>
      </c>
      <c r="C348" t="s">
        <v>257</v>
      </c>
      <c r="D348" t="s">
        <v>270</v>
      </c>
      <c r="E348" t="b">
        <f>EXACT(A348,Table13[[#This Row],[MPM]])</f>
        <v>0</v>
      </c>
      <c r="F348" t="b">
        <f>EXACT(B348,Table13[[#This Row],[Pošt.br.]])</f>
        <v>0</v>
      </c>
      <c r="G348" t="b">
        <f>EXACT(Table13[[#This Row],[Grad / Naselje]],C348)</f>
        <v>0</v>
      </c>
      <c r="H348" t="b">
        <f>EXACT(D348,Table13[[#This Row],[Adresa]])</f>
        <v>0</v>
      </c>
    </row>
    <row r="349" spans="1:8">
      <c r="A349" t="s">
        <v>867</v>
      </c>
      <c r="B349">
        <v>23000</v>
      </c>
      <c r="C349" t="s">
        <v>257</v>
      </c>
      <c r="D349" t="s">
        <v>271</v>
      </c>
      <c r="E349" t="b">
        <f>EXACT(A349,Table13[[#This Row],[MPM]])</f>
        <v>0</v>
      </c>
      <c r="F349" t="b">
        <f>EXACT(B349,Table13[[#This Row],[Pošt.br.]])</f>
        <v>0</v>
      </c>
      <c r="G349" t="b">
        <f>EXACT(Table13[[#This Row],[Grad / Naselje]],C349)</f>
        <v>0</v>
      </c>
      <c r="H349" t="b">
        <f>EXACT(D349,Table13[[#This Row],[Adresa]])</f>
        <v>0</v>
      </c>
    </row>
    <row r="350" spans="1:8">
      <c r="A350" t="s">
        <v>868</v>
      </c>
      <c r="B350">
        <v>23000</v>
      </c>
      <c r="C350" t="s">
        <v>257</v>
      </c>
      <c r="D350" t="s">
        <v>207</v>
      </c>
      <c r="E350" t="b">
        <f>EXACT(A350,Table13[[#This Row],[MPM]])</f>
        <v>0</v>
      </c>
      <c r="F350" t="b">
        <f>EXACT(B350,Table13[[#This Row],[Pošt.br.]])</f>
        <v>0</v>
      </c>
      <c r="G350" t="b">
        <f>EXACT(Table13[[#This Row],[Grad / Naselje]],C350)</f>
        <v>0</v>
      </c>
      <c r="H350" t="b">
        <f>EXACT(D350,Table13[[#This Row],[Adresa]])</f>
        <v>0</v>
      </c>
    </row>
    <row r="351" spans="1:8">
      <c r="A351" t="s">
        <v>869</v>
      </c>
      <c r="B351">
        <v>23000</v>
      </c>
      <c r="C351" t="s">
        <v>257</v>
      </c>
      <c r="D351" t="s">
        <v>272</v>
      </c>
      <c r="E351" t="b">
        <f>EXACT(A351,Table13[[#This Row],[MPM]])</f>
        <v>0</v>
      </c>
      <c r="F351" t="b">
        <f>EXACT(B351,Table13[[#This Row],[Pošt.br.]])</f>
        <v>0</v>
      </c>
      <c r="G351" t="b">
        <f>EXACT(Table13[[#This Row],[Grad / Naselje]],C351)</f>
        <v>0</v>
      </c>
      <c r="H351" t="b">
        <f>EXACT(D351,Table13[[#This Row],[Adresa]])</f>
        <v>0</v>
      </c>
    </row>
    <row r="352" spans="1:8">
      <c r="A352" t="s">
        <v>870</v>
      </c>
      <c r="B352">
        <v>23000</v>
      </c>
      <c r="C352" t="s">
        <v>257</v>
      </c>
      <c r="D352" t="s">
        <v>273</v>
      </c>
      <c r="E352" t="b">
        <f>EXACT(A352,Table13[[#This Row],[MPM]])</f>
        <v>0</v>
      </c>
      <c r="F352" t="b">
        <f>EXACT(B352,Table13[[#This Row],[Pošt.br.]])</f>
        <v>0</v>
      </c>
      <c r="G352" t="b">
        <f>EXACT(Table13[[#This Row],[Grad / Naselje]],C352)</f>
        <v>0</v>
      </c>
      <c r="H352" t="b">
        <f>EXACT(D352,Table13[[#This Row],[Adresa]])</f>
        <v>0</v>
      </c>
    </row>
    <row r="353" spans="1:8">
      <c r="A353" t="s">
        <v>242</v>
      </c>
      <c r="B353">
        <v>21255</v>
      </c>
      <c r="C353" t="s">
        <v>242</v>
      </c>
      <c r="D353" t="s">
        <v>156</v>
      </c>
      <c r="E353" t="b">
        <f>EXACT(A353,Table13[[#This Row],[MPM]])</f>
        <v>0</v>
      </c>
      <c r="F353" t="b">
        <f>EXACT(B353,Table13[[#This Row],[Pošt.br.]])</f>
        <v>0</v>
      </c>
      <c r="G353" t="b">
        <f>EXACT(Table13[[#This Row],[Grad / Naselje]],C353)</f>
        <v>0</v>
      </c>
      <c r="H353" t="b">
        <f>EXACT(D353,Table13[[#This Row],[Adresa]])</f>
        <v>0</v>
      </c>
    </row>
    <row r="354" spans="1:8">
      <c r="A354" t="s">
        <v>871</v>
      </c>
      <c r="B354">
        <v>10000</v>
      </c>
      <c r="C354" t="s">
        <v>197</v>
      </c>
      <c r="D354" t="s">
        <v>560</v>
      </c>
      <c r="E354" t="b">
        <f>EXACT(A354,Table13[[#This Row],[MPM]])</f>
        <v>0</v>
      </c>
      <c r="F354" t="b">
        <f>EXACT(B354,Table13[[#This Row],[Pošt.br.]])</f>
        <v>0</v>
      </c>
      <c r="G354" t="b">
        <f>EXACT(Table13[[#This Row],[Grad / Naselje]],C354)</f>
        <v>0</v>
      </c>
      <c r="H354" t="b">
        <f>EXACT(D354,Table13[[#This Row],[Adresa]])</f>
        <v>0</v>
      </c>
    </row>
    <row r="355" spans="1:8">
      <c r="A355" t="s">
        <v>873</v>
      </c>
      <c r="B355">
        <v>10090</v>
      </c>
      <c r="C355" t="s">
        <v>197</v>
      </c>
      <c r="D355" t="s">
        <v>561</v>
      </c>
      <c r="E355" t="b">
        <f>EXACT(A355,Table13[[#This Row],[MPM]])</f>
        <v>0</v>
      </c>
      <c r="F355" t="b">
        <f>EXACT(B355,Table13[[#This Row],[Pošt.br.]])</f>
        <v>0</v>
      </c>
      <c r="G355" t="b">
        <f>EXACT(Table13[[#This Row],[Grad / Naselje]],C355)</f>
        <v>0</v>
      </c>
      <c r="H355" t="b">
        <f>EXACT(D355,Table13[[#This Row],[Adresa]])</f>
        <v>0</v>
      </c>
    </row>
    <row r="356" spans="1:8">
      <c r="A356" t="s">
        <v>874</v>
      </c>
      <c r="B356">
        <v>10020</v>
      </c>
      <c r="C356" t="s">
        <v>197</v>
      </c>
      <c r="D356" t="s">
        <v>480</v>
      </c>
      <c r="E356" t="b">
        <f>EXACT(A356,Table13[[#This Row],[MPM]])</f>
        <v>0</v>
      </c>
      <c r="F356" t="b">
        <f>EXACT(B356,Table13[[#This Row],[Pošt.br.]])</f>
        <v>0</v>
      </c>
      <c r="G356" t="b">
        <f>EXACT(Table13[[#This Row],[Grad / Naselje]],C356)</f>
        <v>0</v>
      </c>
      <c r="H356" t="b">
        <f>EXACT(D356,Table13[[#This Row],[Adresa]])</f>
        <v>0</v>
      </c>
    </row>
    <row r="357" spans="1:8">
      <c r="A357" t="s">
        <v>875</v>
      </c>
      <c r="B357">
        <v>10000</v>
      </c>
      <c r="C357" t="s">
        <v>197</v>
      </c>
      <c r="D357" t="s">
        <v>461</v>
      </c>
      <c r="E357" t="b">
        <f>EXACT(A357,Table13[[#This Row],[MPM]])</f>
        <v>0</v>
      </c>
      <c r="F357" t="b">
        <f>EXACT(B357,Table13[[#This Row],[Pošt.br.]])</f>
        <v>0</v>
      </c>
      <c r="G357" t="b">
        <f>EXACT(Table13[[#This Row],[Grad / Naselje]],C357)</f>
        <v>0</v>
      </c>
      <c r="H357" t="b">
        <f>EXACT(D357,Table13[[#This Row],[Adresa]])</f>
        <v>0</v>
      </c>
    </row>
    <row r="358" spans="1:8">
      <c r="A358" t="s">
        <v>876</v>
      </c>
      <c r="B358">
        <v>10000</v>
      </c>
      <c r="C358" t="s">
        <v>197</v>
      </c>
      <c r="D358" t="s">
        <v>134</v>
      </c>
      <c r="E358" t="b">
        <f>EXACT(A358,Table13[[#This Row],[MPM]])</f>
        <v>0</v>
      </c>
      <c r="F358" t="b">
        <f>EXACT(B358,Table13[[#This Row],[Pošt.br.]])</f>
        <v>0</v>
      </c>
      <c r="G358" t="b">
        <f>EXACT(Table13[[#This Row],[Grad / Naselje]],C358)</f>
        <v>0</v>
      </c>
      <c r="H358" t="b">
        <f>EXACT(D358,Table13[[#This Row],[Adresa]])</f>
        <v>0</v>
      </c>
    </row>
    <row r="359" spans="1:8">
      <c r="A359" t="s">
        <v>877</v>
      </c>
      <c r="B359">
        <v>10000</v>
      </c>
      <c r="C359" t="s">
        <v>197</v>
      </c>
      <c r="D359" t="s">
        <v>481</v>
      </c>
      <c r="E359" t="b">
        <f>EXACT(A359,Table13[[#This Row],[MPM]])</f>
        <v>0</v>
      </c>
      <c r="F359" t="b">
        <f>EXACT(B359,Table13[[#This Row],[Pošt.br.]])</f>
        <v>0</v>
      </c>
      <c r="G359" t="b">
        <f>EXACT(Table13[[#This Row],[Grad / Naselje]],C359)</f>
        <v>0</v>
      </c>
      <c r="H359" t="b">
        <f>EXACT(D359,Table13[[#This Row],[Adresa]])</f>
        <v>0</v>
      </c>
    </row>
    <row r="360" spans="1:8">
      <c r="A360" t="s">
        <v>878</v>
      </c>
      <c r="B360">
        <v>10000</v>
      </c>
      <c r="C360" t="s">
        <v>197</v>
      </c>
      <c r="D360" t="s">
        <v>135</v>
      </c>
      <c r="E360" t="b">
        <f>EXACT(A360,Table13[[#This Row],[MPM]])</f>
        <v>0</v>
      </c>
      <c r="F360" t="b">
        <f>EXACT(B360,Table13[[#This Row],[Pošt.br.]])</f>
        <v>0</v>
      </c>
      <c r="G360" t="b">
        <f>EXACT(Table13[[#This Row],[Grad / Naselje]],C360)</f>
        <v>0</v>
      </c>
      <c r="H360" t="b">
        <f>EXACT(D360,Table13[[#This Row],[Adresa]])</f>
        <v>0</v>
      </c>
    </row>
    <row r="361" spans="1:8">
      <c r="A361" t="s">
        <v>879</v>
      </c>
      <c r="B361">
        <v>10000</v>
      </c>
      <c r="C361" t="s">
        <v>197</v>
      </c>
      <c r="D361" t="s">
        <v>136</v>
      </c>
      <c r="E361" t="b">
        <f>EXACT(A361,Table13[[#This Row],[MPM]])</f>
        <v>0</v>
      </c>
      <c r="F361" t="b">
        <f>EXACT(B361,Table13[[#This Row],[Pošt.br.]])</f>
        <v>0</v>
      </c>
      <c r="G361" t="b">
        <f>EXACT(Table13[[#This Row],[Grad / Naselje]],C361)</f>
        <v>0</v>
      </c>
      <c r="H361" t="b">
        <f>EXACT(D361,Table13[[#This Row],[Adresa]])</f>
        <v>0</v>
      </c>
    </row>
    <row r="362" spans="1:8">
      <c r="A362" t="s">
        <v>880</v>
      </c>
      <c r="B362">
        <v>10040</v>
      </c>
      <c r="C362" t="s">
        <v>197</v>
      </c>
      <c r="D362" t="s">
        <v>157</v>
      </c>
      <c r="E362" t="b">
        <f>EXACT(A362,Table13[[#This Row],[MPM]])</f>
        <v>0</v>
      </c>
      <c r="F362" t="b">
        <f>EXACT(B362,Table13[[#This Row],[Pošt.br.]])</f>
        <v>0</v>
      </c>
      <c r="G362" t="b">
        <f>EXACT(Table13[[#This Row],[Grad / Naselje]],C362)</f>
        <v>0</v>
      </c>
      <c r="H362" t="b">
        <f>EXACT(D362,Table13[[#This Row],[Adresa]])</f>
        <v>0</v>
      </c>
    </row>
    <row r="363" spans="1:8">
      <c r="A363" t="s">
        <v>881</v>
      </c>
      <c r="B363">
        <v>10020</v>
      </c>
      <c r="C363" t="s">
        <v>197</v>
      </c>
      <c r="D363" t="s">
        <v>137</v>
      </c>
      <c r="E363" t="b">
        <f>EXACT(A363,Table13[[#This Row],[MPM]])</f>
        <v>0</v>
      </c>
      <c r="F363" t="b">
        <f>EXACT(B363,Table13[[#This Row],[Pošt.br.]])</f>
        <v>0</v>
      </c>
      <c r="G363" t="b">
        <f>EXACT(Table13[[#This Row],[Grad / Naselje]],C363)</f>
        <v>0</v>
      </c>
      <c r="H363" t="b">
        <f>EXACT(D363,Table13[[#This Row],[Adresa]])</f>
        <v>0</v>
      </c>
    </row>
    <row r="364" spans="1:8">
      <c r="A364" t="s">
        <v>882</v>
      </c>
      <c r="B364">
        <v>10020</v>
      </c>
      <c r="C364" t="s">
        <v>197</v>
      </c>
      <c r="D364" t="s">
        <v>138</v>
      </c>
      <c r="E364" t="b">
        <f>EXACT(A364,Table13[[#This Row],[MPM]])</f>
        <v>0</v>
      </c>
      <c r="F364" t="b">
        <f>EXACT(B364,Table13[[#This Row],[Pošt.br.]])</f>
        <v>0</v>
      </c>
      <c r="G364" t="b">
        <f>EXACT(Table13[[#This Row],[Grad / Naselje]],C364)</f>
        <v>0</v>
      </c>
      <c r="H364" t="b">
        <f>EXACT(D364,Table13[[#This Row],[Adresa]])</f>
        <v>0</v>
      </c>
    </row>
    <row r="365" spans="1:8">
      <c r="A365" t="s">
        <v>883</v>
      </c>
      <c r="B365">
        <v>10000</v>
      </c>
      <c r="C365" t="s">
        <v>197</v>
      </c>
      <c r="D365" t="s">
        <v>482</v>
      </c>
      <c r="E365" t="b">
        <f>EXACT(A365,Table13[[#This Row],[MPM]])</f>
        <v>0</v>
      </c>
      <c r="F365" t="b">
        <f>EXACT(B365,Table13[[#This Row],[Pošt.br.]])</f>
        <v>0</v>
      </c>
      <c r="G365" t="b">
        <f>EXACT(Table13[[#This Row],[Grad / Naselje]],C365)</f>
        <v>0</v>
      </c>
      <c r="H365" t="b">
        <f>EXACT(D365,Table13[[#This Row],[Adresa]])</f>
        <v>0</v>
      </c>
    </row>
    <row r="366" spans="1:8">
      <c r="A366" t="s">
        <v>884</v>
      </c>
      <c r="B366">
        <v>10000</v>
      </c>
      <c r="C366" t="s">
        <v>197</v>
      </c>
      <c r="D366" t="s">
        <v>467</v>
      </c>
      <c r="E366" t="b">
        <f>EXACT(A366,Table13[[#This Row],[MPM]])</f>
        <v>0</v>
      </c>
      <c r="F366" t="b">
        <f>EXACT(B366,Table13[[#This Row],[Pošt.br.]])</f>
        <v>0</v>
      </c>
      <c r="G366" t="b">
        <f>EXACT(Table13[[#This Row],[Grad / Naselje]],C366)</f>
        <v>0</v>
      </c>
      <c r="H366" t="b">
        <f>EXACT(D366,Table13[[#This Row],[Adresa]])</f>
        <v>0</v>
      </c>
    </row>
    <row r="367" spans="1:8">
      <c r="A367" t="s">
        <v>885</v>
      </c>
      <c r="B367">
        <v>10000</v>
      </c>
      <c r="C367" t="s">
        <v>197</v>
      </c>
      <c r="D367" t="s">
        <v>131</v>
      </c>
      <c r="E367" t="b">
        <f>EXACT(A367,Table13[[#This Row],[MPM]])</f>
        <v>0</v>
      </c>
      <c r="F367" t="b">
        <f>EXACT(B367,Table13[[#This Row],[Pošt.br.]])</f>
        <v>0</v>
      </c>
      <c r="G367" t="b">
        <f>EXACT(Table13[[#This Row],[Grad / Naselje]],C367)</f>
        <v>0</v>
      </c>
      <c r="H367" t="b">
        <f>EXACT(D367,Table13[[#This Row],[Adresa]])</f>
        <v>0</v>
      </c>
    </row>
    <row r="368" spans="1:8">
      <c r="A368" t="s">
        <v>886</v>
      </c>
      <c r="B368">
        <v>10000</v>
      </c>
      <c r="C368" t="s">
        <v>197</v>
      </c>
      <c r="D368" t="s">
        <v>602</v>
      </c>
      <c r="E368" t="b">
        <f>EXACT(A368,Table13[[#This Row],[MPM]])</f>
        <v>0</v>
      </c>
      <c r="F368" t="b">
        <f>EXACT(B368,Table13[[#This Row],[Pošt.br.]])</f>
        <v>0</v>
      </c>
      <c r="G368" t="b">
        <f>EXACT(Table13[[#This Row],[Grad / Naselje]],C368)</f>
        <v>0</v>
      </c>
      <c r="H368" t="b">
        <f>EXACT(D368,Table13[[#This Row],[Adresa]])</f>
        <v>0</v>
      </c>
    </row>
    <row r="369" spans="1:8">
      <c r="A369" t="s">
        <v>887</v>
      </c>
      <c r="B369">
        <v>10000</v>
      </c>
      <c r="C369" t="s">
        <v>197</v>
      </c>
      <c r="D369" t="s">
        <v>139</v>
      </c>
      <c r="E369" t="b">
        <f>EXACT(A369,Table13[[#This Row],[MPM]])</f>
        <v>0</v>
      </c>
      <c r="F369" t="b">
        <f>EXACT(B369,Table13[[#This Row],[Pošt.br.]])</f>
        <v>0</v>
      </c>
      <c r="G369" t="b">
        <f>EXACT(Table13[[#This Row],[Grad / Naselje]],C369)</f>
        <v>0</v>
      </c>
      <c r="H369" t="b">
        <f>EXACT(D369,Table13[[#This Row],[Adresa]])</f>
        <v>0</v>
      </c>
    </row>
    <row r="370" spans="1:8">
      <c r="A370" t="s">
        <v>888</v>
      </c>
      <c r="B370">
        <v>10000</v>
      </c>
      <c r="C370" t="s">
        <v>197</v>
      </c>
      <c r="D370" t="s">
        <v>140</v>
      </c>
      <c r="E370" t="b">
        <f>EXACT(A370,Table13[[#This Row],[MPM]])</f>
        <v>0</v>
      </c>
      <c r="F370" t="b">
        <f>EXACT(B370,Table13[[#This Row],[Pošt.br.]])</f>
        <v>0</v>
      </c>
      <c r="G370" t="b">
        <f>EXACT(Table13[[#This Row],[Grad / Naselje]],C370)</f>
        <v>0</v>
      </c>
      <c r="H370" t="b">
        <f>EXACT(D370,Table13[[#This Row],[Adresa]])</f>
        <v>0</v>
      </c>
    </row>
    <row r="371" spans="1:8">
      <c r="A371" t="s">
        <v>889</v>
      </c>
      <c r="B371">
        <v>10000</v>
      </c>
      <c r="C371" t="s">
        <v>197</v>
      </c>
      <c r="D371" t="s">
        <v>158</v>
      </c>
      <c r="E371" t="b">
        <f>EXACT(A371,Table13[[#This Row],[MPM]])</f>
        <v>0</v>
      </c>
      <c r="F371" t="b">
        <f>EXACT(B371,Table13[[#This Row],[Pošt.br.]])</f>
        <v>0</v>
      </c>
      <c r="G371" t="b">
        <f>EXACT(Table13[[#This Row],[Grad / Naselje]],C371)</f>
        <v>0</v>
      </c>
      <c r="H371" t="b">
        <f>EXACT(D371,Table13[[#This Row],[Adresa]])</f>
        <v>0</v>
      </c>
    </row>
    <row r="372" spans="1:8">
      <c r="A372" t="s">
        <v>890</v>
      </c>
      <c r="B372">
        <v>10000</v>
      </c>
      <c r="C372" t="s">
        <v>197</v>
      </c>
      <c r="D372" t="s">
        <v>462</v>
      </c>
      <c r="E372" t="b">
        <f>EXACT(A372,Table13[[#This Row],[MPM]])</f>
        <v>0</v>
      </c>
      <c r="F372" t="b">
        <f>EXACT(B372,Table13[[#This Row],[Pošt.br.]])</f>
        <v>0</v>
      </c>
      <c r="G372" t="b">
        <f>EXACT(Table13[[#This Row],[Grad / Naselje]],C372)</f>
        <v>0</v>
      </c>
      <c r="H372" t="b">
        <f>EXACT(D372,Table13[[#This Row],[Adresa]])</f>
        <v>0</v>
      </c>
    </row>
    <row r="373" spans="1:8">
      <c r="A373" t="s">
        <v>891</v>
      </c>
      <c r="B373">
        <v>10000</v>
      </c>
      <c r="C373" t="s">
        <v>197</v>
      </c>
      <c r="D373" t="s">
        <v>473</v>
      </c>
      <c r="E373" t="b">
        <f>EXACT(A373,Table13[[#This Row],[MPM]])</f>
        <v>0</v>
      </c>
      <c r="F373" t="b">
        <f>EXACT(B373,Table13[[#This Row],[Pošt.br.]])</f>
        <v>0</v>
      </c>
      <c r="G373" t="b">
        <f>EXACT(Table13[[#This Row],[Grad / Naselje]],C373)</f>
        <v>0</v>
      </c>
      <c r="H373" t="b">
        <f>EXACT(D373,Table13[[#This Row],[Adresa]])</f>
        <v>0</v>
      </c>
    </row>
    <row r="374" spans="1:8">
      <c r="A374" t="s">
        <v>892</v>
      </c>
      <c r="B374">
        <v>10000</v>
      </c>
      <c r="C374" t="s">
        <v>197</v>
      </c>
      <c r="D374" t="s">
        <v>468</v>
      </c>
      <c r="E374" t="b">
        <f>EXACT(A374,Table13[[#This Row],[MPM]])</f>
        <v>0</v>
      </c>
      <c r="F374" t="b">
        <f>EXACT(B374,Table13[[#This Row],[Pošt.br.]])</f>
        <v>0</v>
      </c>
      <c r="G374" t="b">
        <f>EXACT(Table13[[#This Row],[Grad / Naselje]],C374)</f>
        <v>0</v>
      </c>
      <c r="H374" t="b">
        <f>EXACT(D374,Table13[[#This Row],[Adresa]])</f>
        <v>0</v>
      </c>
    </row>
    <row r="375" spans="1:8">
      <c r="A375" t="s">
        <v>893</v>
      </c>
      <c r="B375">
        <v>10000</v>
      </c>
      <c r="C375" t="s">
        <v>197</v>
      </c>
      <c r="D375" t="s">
        <v>565</v>
      </c>
      <c r="E375" t="b">
        <f>EXACT(A375,Table13[[#This Row],[MPM]])</f>
        <v>0</v>
      </c>
      <c r="F375" t="b">
        <f>EXACT(B375,Table13[[#This Row],[Pošt.br.]])</f>
        <v>0</v>
      </c>
      <c r="G375" t="b">
        <f>EXACT(Table13[[#This Row],[Grad / Naselje]],C375)</f>
        <v>0</v>
      </c>
      <c r="H375" t="b">
        <f>EXACT(D375,Table13[[#This Row],[Adresa]])</f>
        <v>0</v>
      </c>
    </row>
    <row r="376" spans="1:8">
      <c r="A376" t="s">
        <v>894</v>
      </c>
      <c r="B376">
        <v>10000</v>
      </c>
      <c r="C376" t="s">
        <v>197</v>
      </c>
      <c r="D376" t="s">
        <v>159</v>
      </c>
      <c r="E376" t="b">
        <f>EXACT(A376,Table13[[#This Row],[MPM]])</f>
        <v>0</v>
      </c>
      <c r="F376" t="b">
        <f>EXACT(B376,Table13[[#This Row],[Pošt.br.]])</f>
        <v>0</v>
      </c>
      <c r="G376" t="b">
        <f>EXACT(Table13[[#This Row],[Grad / Naselje]],C376)</f>
        <v>0</v>
      </c>
      <c r="H376" t="b">
        <f>EXACT(D376,Table13[[#This Row],[Adresa]])</f>
        <v>0</v>
      </c>
    </row>
    <row r="377" spans="1:8">
      <c r="A377" t="s">
        <v>895</v>
      </c>
      <c r="B377">
        <v>10000</v>
      </c>
      <c r="C377" t="s">
        <v>197</v>
      </c>
      <c r="D377" t="s">
        <v>160</v>
      </c>
      <c r="E377" t="b">
        <f>EXACT(A377,Table13[[#This Row],[MPM]])</f>
        <v>0</v>
      </c>
      <c r="F377" t="b">
        <f>EXACT(B377,Table13[[#This Row],[Pošt.br.]])</f>
        <v>0</v>
      </c>
      <c r="G377" t="b">
        <f>EXACT(Table13[[#This Row],[Grad / Naselje]],C377)</f>
        <v>0</v>
      </c>
      <c r="H377" t="b">
        <f>EXACT(D377,Table13[[#This Row],[Adresa]])</f>
        <v>0</v>
      </c>
    </row>
    <row r="378" spans="1:8">
      <c r="A378" t="s">
        <v>896</v>
      </c>
      <c r="B378">
        <v>10000</v>
      </c>
      <c r="C378" t="s">
        <v>197</v>
      </c>
      <c r="D378" t="s">
        <v>653</v>
      </c>
      <c r="E378" t="b">
        <f>EXACT(A378,Table13[[#This Row],[MPM]])</f>
        <v>0</v>
      </c>
      <c r="F378" t="b">
        <f>EXACT(B378,Table13[[#This Row],[Pošt.br.]])</f>
        <v>0</v>
      </c>
      <c r="G378" t="b">
        <f>EXACT(Table13[[#This Row],[Grad / Naselje]],C378)</f>
        <v>0</v>
      </c>
      <c r="H378" t="b">
        <f>EXACT(D378,Table13[[#This Row],[Adresa]])</f>
        <v>0</v>
      </c>
    </row>
    <row r="379" spans="1:8">
      <c r="A379" t="s">
        <v>897</v>
      </c>
      <c r="B379">
        <v>10020</v>
      </c>
      <c r="C379" t="s">
        <v>197</v>
      </c>
      <c r="D379" t="s">
        <v>483</v>
      </c>
      <c r="E379" t="b">
        <f>EXACT(A379,Table13[[#This Row],[MPM]])</f>
        <v>0</v>
      </c>
      <c r="F379" t="b">
        <f>EXACT(B379,Table13[[#This Row],[Pošt.br.]])</f>
        <v>0</v>
      </c>
      <c r="G379" t="b">
        <f>EXACT(Table13[[#This Row],[Grad / Naselje]],C379)</f>
        <v>0</v>
      </c>
      <c r="H379" t="b">
        <f>EXACT(D379,Table13[[#This Row],[Adresa]])</f>
        <v>0</v>
      </c>
    </row>
    <row r="380" spans="1:8">
      <c r="A380" t="s">
        <v>898</v>
      </c>
      <c r="B380">
        <v>10020</v>
      </c>
      <c r="C380" t="s">
        <v>197</v>
      </c>
      <c r="D380" t="s">
        <v>484</v>
      </c>
      <c r="E380" t="b">
        <f>EXACT(A380,Table13[[#This Row],[MPM]])</f>
        <v>0</v>
      </c>
      <c r="F380" t="b">
        <f>EXACT(B380,Table13[[#This Row],[Pošt.br.]])</f>
        <v>0</v>
      </c>
      <c r="G380" t="b">
        <f>EXACT(Table13[[#This Row],[Grad / Naselje]],C380)</f>
        <v>0</v>
      </c>
      <c r="H380" t="b">
        <f>EXACT(D380,Table13[[#This Row],[Adresa]])</f>
        <v>0</v>
      </c>
    </row>
    <row r="381" spans="1:8">
      <c r="A381" t="s">
        <v>899</v>
      </c>
      <c r="B381">
        <v>10090</v>
      </c>
      <c r="C381" t="s">
        <v>197</v>
      </c>
      <c r="D381" t="s">
        <v>562</v>
      </c>
      <c r="E381" t="b">
        <f>EXACT(A381,Table13[[#This Row],[MPM]])</f>
        <v>0</v>
      </c>
      <c r="F381" t="b">
        <f>EXACT(B381,Table13[[#This Row],[Pošt.br.]])</f>
        <v>0</v>
      </c>
      <c r="G381" t="b">
        <f>EXACT(Table13[[#This Row],[Grad / Naselje]],C381)</f>
        <v>0</v>
      </c>
      <c r="H381" t="b">
        <f>EXACT(D381,Table13[[#This Row],[Adresa]])</f>
        <v>0</v>
      </c>
    </row>
    <row r="382" spans="1:8">
      <c r="A382" t="s">
        <v>900</v>
      </c>
      <c r="B382">
        <v>10000</v>
      </c>
      <c r="C382" t="s">
        <v>197</v>
      </c>
      <c r="D382" t="s">
        <v>474</v>
      </c>
      <c r="E382" t="b">
        <f>EXACT(A382,Table13[[#This Row],[MPM]])</f>
        <v>0</v>
      </c>
      <c r="F382" t="b">
        <f>EXACT(B382,Table13[[#This Row],[Pošt.br.]])</f>
        <v>0</v>
      </c>
      <c r="G382" t="b">
        <f>EXACT(Table13[[#This Row],[Grad / Naselje]],C382)</f>
        <v>0</v>
      </c>
      <c r="H382" t="b">
        <f>EXACT(D382,Table13[[#This Row],[Adresa]])</f>
        <v>0</v>
      </c>
    </row>
    <row r="383" spans="1:8">
      <c r="A383" t="s">
        <v>901</v>
      </c>
      <c r="B383">
        <v>10000</v>
      </c>
      <c r="C383" t="s">
        <v>197</v>
      </c>
      <c r="D383" t="s">
        <v>161</v>
      </c>
      <c r="E383" t="b">
        <f>EXACT(A383,Table13[[#This Row],[MPM]])</f>
        <v>0</v>
      </c>
      <c r="F383" t="b">
        <f>EXACT(B383,Table13[[#This Row],[Pošt.br.]])</f>
        <v>0</v>
      </c>
      <c r="G383" t="b">
        <f>EXACT(Table13[[#This Row],[Grad / Naselje]],C383)</f>
        <v>0</v>
      </c>
      <c r="H383" t="b">
        <f>EXACT(D383,Table13[[#This Row],[Adresa]])</f>
        <v>0</v>
      </c>
    </row>
    <row r="384" spans="1:8">
      <c r="A384" t="s">
        <v>902</v>
      </c>
      <c r="B384">
        <v>10000</v>
      </c>
      <c r="C384" t="s">
        <v>197</v>
      </c>
      <c r="D384" t="s">
        <v>478</v>
      </c>
      <c r="E384" t="b">
        <f>EXACT(A384,Table13[[#This Row],[MPM]])</f>
        <v>0</v>
      </c>
      <c r="F384" t="b">
        <f>EXACT(B384,Table13[[#This Row],[Pošt.br.]])</f>
        <v>0</v>
      </c>
      <c r="G384" t="b">
        <f>EXACT(Table13[[#This Row],[Grad / Naselje]],C384)</f>
        <v>0</v>
      </c>
      <c r="H384" t="b">
        <f>EXACT(D384,Table13[[#This Row],[Adresa]])</f>
        <v>0</v>
      </c>
    </row>
    <row r="385" spans="1:8">
      <c r="A385" t="s">
        <v>903</v>
      </c>
      <c r="B385">
        <v>10000</v>
      </c>
      <c r="C385" t="s">
        <v>197</v>
      </c>
      <c r="D385" t="s">
        <v>479</v>
      </c>
      <c r="E385" t="b">
        <f>EXACT(A385,Table13[[#This Row],[MPM]])</f>
        <v>0</v>
      </c>
      <c r="F385" t="b">
        <f>EXACT(B385,Table13[[#This Row],[Pošt.br.]])</f>
        <v>0</v>
      </c>
      <c r="G385" t="b">
        <f>EXACT(Table13[[#This Row],[Grad / Naselje]],C385)</f>
        <v>0</v>
      </c>
      <c r="H385" t="b">
        <f>EXACT(D385,Table13[[#This Row],[Adresa]])</f>
        <v>0</v>
      </c>
    </row>
    <row r="386" spans="1:8">
      <c r="A386" t="s">
        <v>904</v>
      </c>
      <c r="B386">
        <v>10000</v>
      </c>
      <c r="C386" t="s">
        <v>197</v>
      </c>
      <c r="D386" t="s">
        <v>162</v>
      </c>
      <c r="E386" t="b">
        <f>EXACT(A386,Table13[[#This Row],[MPM]])</f>
        <v>0</v>
      </c>
      <c r="F386" t="b">
        <f>EXACT(B386,Table13[[#This Row],[Pošt.br.]])</f>
        <v>0</v>
      </c>
      <c r="G386" t="b">
        <f>EXACT(Table13[[#This Row],[Grad / Naselje]],C386)</f>
        <v>0</v>
      </c>
      <c r="H386" t="b">
        <f>EXACT(D386,Table13[[#This Row],[Adresa]])</f>
        <v>0</v>
      </c>
    </row>
    <row r="387" spans="1:8">
      <c r="A387" t="s">
        <v>905</v>
      </c>
      <c r="B387">
        <v>10020</v>
      </c>
      <c r="C387" t="s">
        <v>197</v>
      </c>
      <c r="D387" t="s">
        <v>163</v>
      </c>
      <c r="E387" t="b">
        <f>EXACT(A387,Table13[[#This Row],[MPM]])</f>
        <v>0</v>
      </c>
      <c r="F387" t="b">
        <f>EXACT(B387,Table13[[#This Row],[Pošt.br.]])</f>
        <v>0</v>
      </c>
      <c r="G387" t="b">
        <f>EXACT(Table13[[#This Row],[Grad / Naselje]],C387)</f>
        <v>0</v>
      </c>
      <c r="H387" t="b">
        <f>EXACT(D387,Table13[[#This Row],[Adresa]])</f>
        <v>0</v>
      </c>
    </row>
    <row r="388" spans="1:8">
      <c r="A388" t="s">
        <v>906</v>
      </c>
      <c r="B388">
        <v>10000</v>
      </c>
      <c r="C388" t="s">
        <v>197</v>
      </c>
      <c r="D388" t="s">
        <v>463</v>
      </c>
      <c r="E388" t="b">
        <f>EXACT(A388,Table13[[#This Row],[MPM]])</f>
        <v>0</v>
      </c>
      <c r="F388" t="b">
        <f>EXACT(B388,Table13[[#This Row],[Pošt.br.]])</f>
        <v>0</v>
      </c>
      <c r="G388" t="b">
        <f>EXACT(Table13[[#This Row],[Grad / Naselje]],C388)</f>
        <v>0</v>
      </c>
      <c r="H388" t="b">
        <f>EXACT(D388,Table13[[#This Row],[Adresa]])</f>
        <v>0</v>
      </c>
    </row>
    <row r="389" spans="1:8">
      <c r="A389" t="s">
        <v>5</v>
      </c>
      <c r="B389">
        <v>10290</v>
      </c>
      <c r="C389" t="s">
        <v>5</v>
      </c>
      <c r="D389" t="s">
        <v>655</v>
      </c>
      <c r="E389" t="b">
        <f>EXACT(A389,Table13[[#This Row],[MPM]])</f>
        <v>0</v>
      </c>
      <c r="F389" t="b">
        <f>EXACT(B389,Table13[[#This Row],[Pošt.br.]])</f>
        <v>0</v>
      </c>
      <c r="G389" t="b">
        <f>EXACT(Table13[[#This Row],[Grad / Naselje]],C389)</f>
        <v>0</v>
      </c>
      <c r="H389" t="b">
        <f>EXACT(D389,Table13[[#This Row],[Adresa]])</f>
        <v>0</v>
      </c>
    </row>
    <row r="390" spans="1:8">
      <c r="A390" t="s">
        <v>907</v>
      </c>
      <c r="B390">
        <v>53000</v>
      </c>
      <c r="C390" t="s">
        <v>547</v>
      </c>
      <c r="D390" t="s">
        <v>536</v>
      </c>
      <c r="E390" t="b">
        <f>EXACT(A390,Table13[[#This Row],[MPM]])</f>
        <v>0</v>
      </c>
      <c r="F390" t="b">
        <f>EXACT(B390,Table13[[#This Row],[Pošt.br.]])</f>
        <v>0</v>
      </c>
      <c r="G390" t="b">
        <f>EXACT(Table13[[#This Row],[Grad / Naselje]],C390)</f>
        <v>0</v>
      </c>
      <c r="H390" t="b">
        <f>EXACT(D390,Table13[[#This Row],[Adresa]])</f>
        <v>0</v>
      </c>
    </row>
    <row r="391" spans="1:8">
      <c r="A391" t="s">
        <v>908</v>
      </c>
      <c r="B391">
        <v>53000</v>
      </c>
      <c r="C391" t="s">
        <v>547</v>
      </c>
      <c r="D391" t="s">
        <v>537</v>
      </c>
      <c r="E391" t="b">
        <f>EXACT(A391,Table13[[#This Row],[MPM]])</f>
        <v>0</v>
      </c>
      <c r="F391" t="b">
        <f>EXACT(B391,Table13[[#This Row],[Pošt.br.]])</f>
        <v>0</v>
      </c>
      <c r="G391" t="b">
        <f>EXACT(Table13[[#This Row],[Grad / Naselje]],C391)</f>
        <v>0</v>
      </c>
      <c r="H391" t="b">
        <f>EXACT(D391,Table13[[#This Row],[Adresa]])</f>
        <v>0</v>
      </c>
    </row>
    <row r="392" spans="1:8">
      <c r="A392" t="s">
        <v>6</v>
      </c>
      <c r="B392">
        <v>49250</v>
      </c>
      <c r="C392" t="s">
        <v>6</v>
      </c>
      <c r="D392" t="s">
        <v>433</v>
      </c>
      <c r="E392" t="b">
        <f>EXACT(A392,Table13[[#This Row],[MPM]])</f>
        <v>0</v>
      </c>
      <c r="F392" t="b">
        <f>EXACT(B392,Table13[[#This Row],[Pošt.br.]])</f>
        <v>0</v>
      </c>
      <c r="G392" t="b">
        <f>EXACT(Table13[[#This Row],[Grad / Naselje]],C392)</f>
        <v>0</v>
      </c>
      <c r="H392" t="b">
        <f>EXACT(D392,Table13[[#This Row],[Adresa]])</f>
        <v>0</v>
      </c>
    </row>
    <row r="393" spans="1:8">
      <c r="A393" t="s">
        <v>909</v>
      </c>
      <c r="B393">
        <v>32270</v>
      </c>
      <c r="C393" t="s">
        <v>231</v>
      </c>
      <c r="D393" t="s">
        <v>495</v>
      </c>
      <c r="E393" t="e">
        <f>EXACT(A393,Table13[[#This Row],[MPM]])</f>
        <v>#VALUE!</v>
      </c>
      <c r="F393" t="e">
        <f>EXACT(B393,Table13[[#This Row],[Pošt.br.]])</f>
        <v>#VALUE!</v>
      </c>
      <c r="G393" t="e">
        <f>EXACT(Table13[[#This Row],[Grad / Naselje]],C393)</f>
        <v>#VALUE!</v>
      </c>
      <c r="H393" t="e">
        <f>EXACT(D393,Table13[[#This Row],[Adresa]])</f>
        <v>#VALUE!</v>
      </c>
    </row>
    <row r="394" spans="1:8">
      <c r="A394" t="s">
        <v>910</v>
      </c>
      <c r="B394">
        <v>32270</v>
      </c>
      <c r="C394" t="s">
        <v>231</v>
      </c>
      <c r="D394" t="s">
        <v>496</v>
      </c>
      <c r="E394" t="e">
        <f>EXACT(A394,Table13[[#This Row],[MPM]])</f>
        <v>#VALUE!</v>
      </c>
      <c r="F394" t="e">
        <f>EXACT(B394,Table13[[#This Row],[Pošt.br.]])</f>
        <v>#VALUE!</v>
      </c>
      <c r="G394" t="e">
        <f>EXACT(Table13[[#This Row],[Grad / Naselje]],C394)</f>
        <v>#VALUE!</v>
      </c>
      <c r="H394" t="e">
        <f>EXACT(D394,Table13[[#This Row],[Adresa]])</f>
        <v>#VALUE!</v>
      </c>
    </row>
  </sheetData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INA MPM </vt:lpstr>
      <vt:lpstr>Sheet1</vt:lpstr>
    </vt:vector>
  </TitlesOfParts>
  <Company>INA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DVragovi</dc:creator>
  <cp:lastModifiedBy>Dodić Ivan (INA d.d.)</cp:lastModifiedBy>
  <cp:lastPrinted>2024-09-23T12:53:59Z</cp:lastPrinted>
  <dcterms:created xsi:type="dcterms:W3CDTF">2010-10-05T10:25:55Z</dcterms:created>
  <dcterms:modified xsi:type="dcterms:W3CDTF">2025-04-10T13:48:30Z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INAdd_MPM pogoni_RV_2019_B_NO_ IX_2019 09 23.xlsx</vt:lpwstr>
  </property>
</Properties>
</file>